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J:\1028_MANCOPP_Cump_Mon_MantosBlancos\Informes\0_Informes de avance\Informes Tareas\01 Reportabilidad\Quincenal\3. Abril 2021 (1)\02_Reporte Planillas y Certificados\"/>
    </mc:Choice>
  </mc:AlternateContent>
  <xr:revisionPtr revIDLastSave="0" documentId="13_ncr:1_{11534D8A-B352-48D1-8CA9-75B7049BB7EF}" xr6:coauthVersionLast="47" xr6:coauthVersionMax="47" xr10:uidLastSave="{00000000-0000-0000-0000-000000000000}"/>
  <bookViews>
    <workbookView xWindow="-120" yWindow="-120" windowWidth="19440" windowHeight="10440" firstSheet="1"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DatosMonitoreo!$A$1:$H$375</definedName>
    <definedName name="_xlnm._FilterDatabase" localSheetId="4" hidden="1">Limites!$A$1:$K$46</definedName>
    <definedName name="_xlnm._FilterDatabase" localSheetId="2" hidden="1">PuntosMonitoreo!$A$1:$G$22</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3" l="1"/>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6" i="3"/>
  <c r="C7" i="3"/>
  <c r="C4" i="3"/>
  <c r="C5" i="3"/>
  <c r="C8" i="3"/>
  <c r="C9" i="3"/>
  <c r="C10" i="3"/>
  <c r="C11" i="3"/>
  <c r="C3"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2" i="3"/>
  <c r="C2" i="2"/>
  <c r="C3" i="2"/>
  <c r="C4" i="2"/>
  <c r="C5" i="2"/>
  <c r="C6" i="2"/>
  <c r="C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alcChain>
</file>

<file path=xl/sharedStrings.xml><?xml version="1.0" encoding="utf-8"?>
<sst xmlns="http://schemas.openxmlformats.org/spreadsheetml/2006/main" count="742" uniqueCount="101">
  <si>
    <t>Observaciones</t>
  </si>
  <si>
    <t>Mensual</t>
  </si>
  <si>
    <t>Huso</t>
  </si>
  <si>
    <t>Parametro</t>
  </si>
  <si>
    <t>Fecha</t>
  </si>
  <si>
    <t>LimiteInferior</t>
  </si>
  <si>
    <t>LimiteSuperior</t>
  </si>
  <si>
    <t>Valor</t>
  </si>
  <si>
    <t>No aplica</t>
  </si>
  <si>
    <t>UnidadMedida</t>
  </si>
  <si>
    <t>Instrucciones</t>
  </si>
  <si>
    <t>Hoja</t>
  </si>
  <si>
    <t>Descripción</t>
  </si>
  <si>
    <t>FrecuenciaReporte</t>
  </si>
  <si>
    <t>FechaVigenciaInicio</t>
  </si>
  <si>
    <t>FechaVigenciaTermino</t>
  </si>
  <si>
    <t>Descripción general:</t>
  </si>
  <si>
    <t>Instrucción</t>
  </si>
  <si>
    <t>Limites</t>
  </si>
  <si>
    <t>Validacion</t>
  </si>
  <si>
    <t>ParametroId</t>
  </si>
  <si>
    <t>UnidadFiscalizable</t>
  </si>
  <si>
    <t>IDSEA</t>
  </si>
  <si>
    <t>AñoAprobacion</t>
  </si>
  <si>
    <t xml:space="preserve">NumeroConsiderando </t>
  </si>
  <si>
    <t>TranscripcionConsiderando</t>
  </si>
  <si>
    <t>Semestral</t>
  </si>
  <si>
    <t>Antecedentes</t>
  </si>
  <si>
    <t>VariableReporte</t>
  </si>
  <si>
    <t>Anual</t>
  </si>
  <si>
    <t>NumeroRCA</t>
  </si>
  <si>
    <t>-</t>
  </si>
  <si>
    <t>Semanal</t>
  </si>
  <si>
    <t>Quincenal</t>
  </si>
  <si>
    <t>Horaria</t>
  </si>
  <si>
    <t>RCA</t>
  </si>
  <si>
    <t>TipoLimite</t>
  </si>
  <si>
    <t>FrecuenciaMonitoreo</t>
  </si>
  <si>
    <t>Diaria</t>
  </si>
  <si>
    <t>LB</t>
  </si>
  <si>
    <t>MM</t>
  </si>
  <si>
    <t>Trimestral</t>
  </si>
  <si>
    <t>Otro</t>
  </si>
  <si>
    <t>Nombre Completo del Parámetro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</si>
  <si>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</si>
  <si>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</si>
  <si>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</si>
  <si>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</si>
  <si>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</si>
  <si>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Nivel de agua subterránea</t>
  </si>
  <si>
    <t>Cota del agua subterránea</t>
  </si>
  <si>
    <t>mbpr</t>
  </si>
  <si>
    <t>mbnt</t>
  </si>
  <si>
    <t>msnm</t>
  </si>
  <si>
    <t>Profundidad del agua subterránea bajo el nivel de terreno</t>
  </si>
  <si>
    <t>PuntoMonitoreo</t>
  </si>
  <si>
    <t>Profundidad del agua subterránea bajo el punto de referencia</t>
  </si>
  <si>
    <t>metros bajo el punto de referencia</t>
  </si>
  <si>
    <t>metros bajo el nivel de terreno</t>
  </si>
  <si>
    <t>metros sobre el nivel del mar</t>
  </si>
  <si>
    <t>PuntosMonitoreo</t>
  </si>
  <si>
    <t>Fuente: Elaboración SMA</t>
  </si>
  <si>
    <t>Cantidad de agua</t>
  </si>
  <si>
    <t>ParametroReporte</t>
  </si>
  <si>
    <t>Cotas, distancias y profundidades de interés en un pozo</t>
  </si>
  <si>
    <t>CoordenadaUTMEste</t>
  </si>
  <si>
    <t>CoordenadaUTMNorte</t>
  </si>
  <si>
    <t>CotaPuntoReferencia</t>
  </si>
  <si>
    <t>DistanciaEntreCotaPuntoReferenciaCotaTerreno</t>
  </si>
  <si>
    <t>IdETFAMedicion</t>
  </si>
  <si>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</si>
  <si>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</si>
  <si>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r>
      <t xml:space="preserve">Datos generales relativos a la obligación del seguimiento ambiental que se reporta
</t>
    </r>
    <r>
      <rPr>
        <b/>
        <sz val="11"/>
        <color rgb="FF0070C0"/>
        <rFont val="Calibri"/>
        <family val="2"/>
        <scheme val="minor"/>
      </rPr>
      <t>*Se completa sólo una vez*</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</si>
  <si>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</si>
  <si>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</si>
  <si>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</si>
  <si>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</si>
  <si>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MINERA METÁLICA MANTOS BLANCOS (TITULAR MANTOS COOPER)</t>
  </si>
  <si>
    <t>Resolución Exenta N°284
MUT N°5 y MUT N°11</t>
  </si>
  <si>
    <t>P-1 Mercedes</t>
  </si>
  <si>
    <t>P-1 Pit Fase 8</t>
  </si>
  <si>
    <t>P-2 Mercedes</t>
  </si>
  <si>
    <t>P-2 Pit Fase 8</t>
  </si>
  <si>
    <t>PB-1</t>
  </si>
  <si>
    <t>PB-2</t>
  </si>
  <si>
    <t>PC-03</t>
  </si>
  <si>
    <t>PC-04</t>
  </si>
  <si>
    <t>PC-05B</t>
  </si>
  <si>
    <t>PCO-01</t>
  </si>
  <si>
    <t>PCO-02</t>
  </si>
  <si>
    <t>PCO-03</t>
  </si>
  <si>
    <t>PM-2</t>
  </si>
  <si>
    <t>PM-20</t>
  </si>
  <si>
    <t>PM-4</t>
  </si>
  <si>
    <t>PM-6</t>
  </si>
  <si>
    <t>PM-7</t>
  </si>
  <si>
    <t>PM-9</t>
  </si>
  <si>
    <t>PM-8v2</t>
  </si>
  <si>
    <t>Punto Seco</t>
  </si>
  <si>
    <t>Seco</t>
  </si>
  <si>
    <t>023-02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</si>
</sst>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i/>
      <sz val="11"/>
      <color theme="1"/>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3">
    <xf numFmtId="0" fontId="0" fillId="0" borderId="0"/>
    <xf numFmtId="43" fontId="7" fillId="0" borderId="0" applyFont="0" applyFill="0" applyBorder="0" applyAlignment="0" applyProtection="0"/>
    <xf numFmtId="0" fontId="7" fillId="0" borderId="0"/>
  </cellStyleXfs>
  <cellXfs count="45">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6" fillId="0" borderId="0" xfId="0" applyFont="1" applyAlignment="1">
      <alignment horizontal="justify" vertical="center" wrapText="1"/>
    </xf>
    <xf numFmtId="0" fontId="6" fillId="0" borderId="0" xfId="0" applyFont="1"/>
    <xf numFmtId="14" fontId="1" fillId="0" borderId="0" xfId="0" applyNumberFormat="1" applyFont="1"/>
    <xf numFmtId="14" fontId="9" fillId="0" borderId="0" xfId="0" applyNumberFormat="1" applyFont="1"/>
    <xf numFmtId="0" fontId="8" fillId="2" borderId="0" xfId="0" applyFont="1" applyFill="1"/>
    <xf numFmtId="0" fontId="2" fillId="2" borderId="0" xfId="0" applyFont="1" applyFill="1" applyProtection="1">
      <protection locked="0"/>
    </xf>
    <xf numFmtId="14" fontId="2" fillId="2" borderId="0" xfId="0" applyNumberFormat="1" applyFont="1" applyFill="1" applyProtection="1">
      <protection locked="0"/>
    </xf>
    <xf numFmtId="0" fontId="0" fillId="0" borderId="0" xfId="0" applyProtection="1">
      <protection locked="0"/>
    </xf>
    <xf numFmtId="14" fontId="1" fillId="0" borderId="0" xfId="0" applyNumberFormat="1" applyFont="1" applyProtection="1">
      <protection locked="0"/>
    </xf>
    <xf numFmtId="0" fontId="6" fillId="0" borderId="0" xfId="0" applyFont="1" applyProtection="1">
      <protection locked="0"/>
    </xf>
    <xf numFmtId="0" fontId="12" fillId="2" borderId="0" xfId="0" applyFont="1" applyFill="1"/>
    <xf numFmtId="0" fontId="8" fillId="2" borderId="0" xfId="0" applyFont="1" applyFill="1" applyProtection="1">
      <protection locked="0"/>
    </xf>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164" fontId="0" fillId="0" borderId="0" xfId="0" applyNumberFormat="1"/>
    <xf numFmtId="14" fontId="13" fillId="0" borderId="0" xfId="0" applyNumberFormat="1" applyFont="1" applyAlignment="1">
      <alignment horizontal="right"/>
    </xf>
    <xf numFmtId="164" fontId="6" fillId="0" borderId="0" xfId="0" applyNumberFormat="1" applyFont="1" applyProtection="1">
      <protection locked="0"/>
    </xf>
    <xf numFmtId="164" fontId="6" fillId="0" borderId="0" xfId="0" applyNumberFormat="1" applyFont="1" applyAlignment="1" applyProtection="1">
      <alignment horizontal="right"/>
      <protection locked="0"/>
    </xf>
    <xf numFmtId="0" fontId="11" fillId="2" borderId="0" xfId="0" applyFont="1" applyFill="1" applyProtection="1">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11"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lignment horizontal="right" vertical="center"/>
    </xf>
    <xf numFmtId="0" fontId="0" fillId="0" borderId="0" xfId="0" applyAlignment="1">
      <alignment vertical="center"/>
    </xf>
    <xf numFmtId="0" fontId="5" fillId="0" borderId="0" xfId="0" applyFont="1" applyAlignment="1">
      <alignment vertical="center"/>
    </xf>
    <xf numFmtId="0" fontId="12" fillId="2" borderId="0" xfId="0" applyFont="1" applyFill="1" applyAlignment="1">
      <alignment horizontal="right" vertical="center"/>
    </xf>
    <xf numFmtId="164" fontId="0" fillId="0" borderId="0" xfId="0" applyNumberFormat="1" applyAlignment="1">
      <alignment vertical="center"/>
    </xf>
    <xf numFmtId="2" fontId="0" fillId="0" borderId="0" xfId="0" applyNumberFormat="1" applyAlignment="1">
      <alignment vertical="center"/>
    </xf>
    <xf numFmtId="0" fontId="0" fillId="0" borderId="0" xfId="0" applyAlignment="1">
      <alignment horizontal="right" vertical="center" wrapText="1"/>
    </xf>
    <xf numFmtId="14" fontId="1" fillId="0" borderId="0" xfId="0" applyNumberFormat="1" applyFont="1" applyAlignment="1">
      <alignment horizontal="right"/>
    </xf>
    <xf numFmtId="1" fontId="0" fillId="0" borderId="0" xfId="0" applyNumberFormat="1"/>
    <xf numFmtId="0" fontId="0" fillId="0" borderId="0" xfId="0" applyAlignment="1">
      <alignment horizontal="justify" vertical="center" wrapText="1"/>
    </xf>
    <xf numFmtId="0" fontId="2" fillId="0" borderId="0" xfId="0" applyFont="1" applyAlignment="1">
      <alignment horizontal="center" vertical="center"/>
    </xf>
    <xf numFmtId="0" fontId="0" fillId="0" borderId="0" xfId="0" applyAlignment="1">
      <alignment horizontal="center" vertical="center"/>
    </xf>
  </cellXfs>
  <cellStyles count="3">
    <cellStyle name="Millares 2" xfId="1" xr:uid="{00000000-0005-0000-0000-000000000000}"/>
    <cellStyle name="Normal" xfId="0" builtinId="0"/>
    <cellStyle name="Normal 4" xfId="2" xr:uid="{00000000-0005-0000-0000-000002000000}"/>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23532</xdr:colOff>
      <xdr:row>1</xdr:row>
      <xdr:rowOff>19050</xdr:rowOff>
    </xdr:from>
    <xdr:to>
      <xdr:col>17</xdr:col>
      <xdr:colOff>10833</xdr:colOff>
      <xdr:row>32</xdr:row>
      <xdr:rowOff>1</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05907" y="209550"/>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Normal="100" workbookViewId="0">
      <pane ySplit="4" topLeftCell="A5" activePane="bottomLeft" state="frozen"/>
      <selection pane="bottomLeft"/>
    </sheetView>
  </sheetViews>
  <sheetFormatPr baseColWidth="10" defaultRowHeight="15" x14ac:dyDescent="0.25"/>
  <cols>
    <col min="1" max="1" width="26.5703125" customWidth="1"/>
    <col min="2" max="2" width="49.5703125" style="1" customWidth="1"/>
    <col min="3" max="3" width="236.85546875" customWidth="1"/>
  </cols>
  <sheetData>
    <row r="1" spans="1:3" ht="26.25" x14ac:dyDescent="0.4">
      <c r="A1" s="3" t="s">
        <v>10</v>
      </c>
    </row>
    <row r="2" spans="1:3" ht="75" customHeight="1" x14ac:dyDescent="0.25">
      <c r="A2" s="7" t="s">
        <v>16</v>
      </c>
      <c r="B2" s="42" t="s">
        <v>73</v>
      </c>
      <c r="C2" s="42"/>
    </row>
    <row r="4" spans="1:3" x14ac:dyDescent="0.25">
      <c r="A4" s="2" t="s">
        <v>11</v>
      </c>
      <c r="B4" s="4" t="s">
        <v>12</v>
      </c>
      <c r="C4" s="2" t="s">
        <v>17</v>
      </c>
    </row>
    <row r="5" spans="1:3" ht="210" x14ac:dyDescent="0.25">
      <c r="A5" s="5" t="s">
        <v>27</v>
      </c>
      <c r="B5" s="5" t="s">
        <v>72</v>
      </c>
      <c r="C5" s="6" t="s">
        <v>76</v>
      </c>
    </row>
    <row r="6" spans="1:3" ht="150" x14ac:dyDescent="0.25">
      <c r="A6" s="5" t="s">
        <v>60</v>
      </c>
      <c r="B6" s="5" t="s">
        <v>48</v>
      </c>
      <c r="C6" s="6" t="s">
        <v>70</v>
      </c>
    </row>
    <row r="7" spans="1:3" ht="360" x14ac:dyDescent="0.25">
      <c r="A7" s="5" t="s">
        <v>45</v>
      </c>
      <c r="B7" s="5" t="s">
        <v>74</v>
      </c>
      <c r="C7" s="6" t="s">
        <v>71</v>
      </c>
    </row>
    <row r="8" spans="1:3" ht="409.5" x14ac:dyDescent="0.25">
      <c r="A8" s="5" t="s">
        <v>18</v>
      </c>
      <c r="B8" s="5" t="s">
        <v>47</v>
      </c>
      <c r="C8" s="9" t="s">
        <v>75</v>
      </c>
    </row>
    <row r="9" spans="1:3" ht="48" customHeight="1" x14ac:dyDescent="0.25">
      <c r="A9" s="5" t="s">
        <v>19</v>
      </c>
      <c r="B9" s="5" t="s">
        <v>46</v>
      </c>
      <c r="C9" s="5" t="s">
        <v>31</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2" sqref="B2"/>
    </sheetView>
  </sheetViews>
  <sheetFormatPr baseColWidth="10" defaultRowHeight="15" x14ac:dyDescent="0.25"/>
  <cols>
    <col min="1" max="1" width="24.7109375" customWidth="1"/>
    <col min="2" max="2" width="50.7109375" customWidth="1"/>
  </cols>
  <sheetData>
    <row r="1" spans="1:4" s="34" customFormat="1" x14ac:dyDescent="0.25">
      <c r="A1" s="28" t="s">
        <v>21</v>
      </c>
      <c r="B1" s="33" t="s">
        <v>77</v>
      </c>
    </row>
    <row r="2" spans="1:4" s="34" customFormat="1" x14ac:dyDescent="0.25">
      <c r="A2" s="28" t="s">
        <v>22</v>
      </c>
      <c r="B2" s="33">
        <v>2147600794</v>
      </c>
    </row>
    <row r="3" spans="1:4" s="34" customFormat="1" x14ac:dyDescent="0.25">
      <c r="A3" s="28" t="s">
        <v>30</v>
      </c>
      <c r="B3" s="33" t="s">
        <v>31</v>
      </c>
    </row>
    <row r="4" spans="1:4" s="34" customFormat="1" x14ac:dyDescent="0.25">
      <c r="A4" s="28" t="s">
        <v>23</v>
      </c>
      <c r="B4" s="33" t="s">
        <v>31</v>
      </c>
    </row>
    <row r="5" spans="1:4" s="34" customFormat="1" x14ac:dyDescent="0.25">
      <c r="A5" s="28" t="s">
        <v>24</v>
      </c>
      <c r="B5" s="33" t="s">
        <v>31</v>
      </c>
    </row>
    <row r="6" spans="1:4" s="34" customFormat="1" ht="30" x14ac:dyDescent="0.25">
      <c r="A6" s="28" t="s">
        <v>25</v>
      </c>
      <c r="B6" s="39" t="s">
        <v>78</v>
      </c>
      <c r="C6" s="35"/>
    </row>
    <row r="7" spans="1:4" s="34" customFormat="1" x14ac:dyDescent="0.25">
      <c r="A7" s="28" t="s">
        <v>13</v>
      </c>
      <c r="B7" s="33" t="s">
        <v>33</v>
      </c>
    </row>
    <row r="8" spans="1:4" s="34" customFormat="1" x14ac:dyDescent="0.25">
      <c r="A8" s="28" t="s">
        <v>28</v>
      </c>
      <c r="B8" s="36" t="s">
        <v>62</v>
      </c>
    </row>
    <row r="9" spans="1:4" s="34" customFormat="1" x14ac:dyDescent="0.25">
      <c r="A9" s="28" t="s">
        <v>63</v>
      </c>
      <c r="B9" s="36" t="s">
        <v>49</v>
      </c>
      <c r="D9" s="35"/>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4"/>
  <sheetViews>
    <sheetView zoomScaleNormal="100" workbookViewId="0">
      <pane ySplit="1" topLeftCell="A2" activePane="bottomLeft" state="frozen"/>
      <selection pane="bottomLeft" activeCell="F11" sqref="F11"/>
    </sheetView>
  </sheetViews>
  <sheetFormatPr baseColWidth="10" defaultColWidth="11.42578125" defaultRowHeight="15" x14ac:dyDescent="0.25"/>
  <cols>
    <col min="1" max="1" width="18.140625" style="34" bestFit="1" customWidth="1"/>
    <col min="2" max="2" width="22.140625" style="34" bestFit="1" customWidth="1"/>
    <col min="3" max="3" width="23.7109375" style="34" bestFit="1" customWidth="1"/>
    <col min="4" max="4" width="7.7109375" style="34" bestFit="1" customWidth="1"/>
    <col min="5" max="5" width="22.28515625" style="34" bestFit="1" customWidth="1"/>
    <col min="6" max="6" width="46.7109375" style="34" bestFit="1" customWidth="1"/>
    <col min="7" max="7" width="18.5703125" style="34" customWidth="1"/>
    <col min="8" max="16384" width="11.42578125" style="34"/>
  </cols>
  <sheetData>
    <row r="1" spans="1:7" x14ac:dyDescent="0.25">
      <c r="A1" s="28" t="s">
        <v>55</v>
      </c>
      <c r="B1" s="28" t="s">
        <v>65</v>
      </c>
      <c r="C1" s="28" t="s">
        <v>66</v>
      </c>
      <c r="D1" s="28" t="s">
        <v>2</v>
      </c>
      <c r="E1" s="28" t="s">
        <v>67</v>
      </c>
      <c r="F1" s="28" t="s">
        <v>68</v>
      </c>
      <c r="G1" s="28" t="s">
        <v>0</v>
      </c>
    </row>
    <row r="2" spans="1:7" x14ac:dyDescent="0.25">
      <c r="A2" s="34" t="s">
        <v>79</v>
      </c>
      <c r="B2" s="41">
        <v>387149</v>
      </c>
      <c r="C2" s="41">
        <v>7406152</v>
      </c>
      <c r="D2" s="34">
        <v>19</v>
      </c>
      <c r="E2" s="37"/>
      <c r="F2" s="38"/>
      <c r="G2" s="34" t="s">
        <v>99</v>
      </c>
    </row>
    <row r="3" spans="1:7" x14ac:dyDescent="0.25">
      <c r="A3" s="34" t="s">
        <v>80</v>
      </c>
      <c r="B3" s="41">
        <v>386974</v>
      </c>
      <c r="C3" s="41">
        <v>7408643</v>
      </c>
      <c r="D3" s="34">
        <v>19</v>
      </c>
      <c r="F3" s="38"/>
      <c r="G3" s="34" t="s">
        <v>99</v>
      </c>
    </row>
    <row r="4" spans="1:7" x14ac:dyDescent="0.25">
      <c r="A4" s="34" t="s">
        <v>81</v>
      </c>
      <c r="B4" s="41">
        <v>388599</v>
      </c>
      <c r="C4" s="41">
        <v>7407238</v>
      </c>
      <c r="D4" s="34">
        <v>19</v>
      </c>
      <c r="F4" s="38"/>
    </row>
    <row r="5" spans="1:7" x14ac:dyDescent="0.25">
      <c r="A5" s="34" t="s">
        <v>82</v>
      </c>
      <c r="B5" s="41">
        <v>386603</v>
      </c>
      <c r="C5" s="41">
        <v>7406753</v>
      </c>
      <c r="D5" s="34">
        <v>19</v>
      </c>
      <c r="F5" s="38"/>
      <c r="G5" s="34" t="s">
        <v>99</v>
      </c>
    </row>
    <row r="6" spans="1:7" x14ac:dyDescent="0.25">
      <c r="A6" s="34" t="s">
        <v>83</v>
      </c>
      <c r="B6" s="41">
        <v>390022</v>
      </c>
      <c r="C6" s="41">
        <v>7406662</v>
      </c>
      <c r="D6" s="34">
        <v>19</v>
      </c>
      <c r="F6" s="38"/>
    </row>
    <row r="7" spans="1:7" x14ac:dyDescent="0.25">
      <c r="A7" s="34" t="s">
        <v>84</v>
      </c>
      <c r="B7" s="41">
        <v>389785</v>
      </c>
      <c r="C7" s="41">
        <v>7406243</v>
      </c>
      <c r="D7" s="34">
        <v>19</v>
      </c>
      <c r="F7" s="38"/>
    </row>
    <row r="8" spans="1:7" x14ac:dyDescent="0.25">
      <c r="A8" s="34" t="s">
        <v>85</v>
      </c>
      <c r="B8" s="41">
        <v>393746</v>
      </c>
      <c r="C8" s="41">
        <v>7406698</v>
      </c>
      <c r="D8" s="34">
        <v>19</v>
      </c>
      <c r="F8" s="38"/>
    </row>
    <row r="9" spans="1:7" x14ac:dyDescent="0.25">
      <c r="A9" s="34" t="s">
        <v>86</v>
      </c>
      <c r="B9" s="41">
        <v>394675</v>
      </c>
      <c r="C9" s="41">
        <v>7407233</v>
      </c>
      <c r="D9" s="34">
        <v>19</v>
      </c>
      <c r="F9" s="38"/>
    </row>
    <row r="10" spans="1:7" x14ac:dyDescent="0.25">
      <c r="A10" s="34" t="s">
        <v>87</v>
      </c>
      <c r="B10" s="41">
        <v>394906</v>
      </c>
      <c r="C10" s="41">
        <v>7407898</v>
      </c>
      <c r="D10" s="34">
        <v>19</v>
      </c>
      <c r="F10" s="38"/>
    </row>
    <row r="11" spans="1:7" x14ac:dyDescent="0.25">
      <c r="A11" s="34" t="s">
        <v>88</v>
      </c>
      <c r="B11" s="41">
        <v>388610</v>
      </c>
      <c r="C11" s="41">
        <v>7407331</v>
      </c>
      <c r="D11" s="34">
        <v>19</v>
      </c>
    </row>
    <row r="12" spans="1:7" x14ac:dyDescent="0.25">
      <c r="A12" s="34" t="s">
        <v>89</v>
      </c>
      <c r="B12" s="41">
        <v>388109</v>
      </c>
      <c r="C12" s="41">
        <v>7407446</v>
      </c>
      <c r="D12" s="34">
        <v>19</v>
      </c>
    </row>
    <row r="13" spans="1:7" x14ac:dyDescent="0.25">
      <c r="A13" s="34" t="s">
        <v>90</v>
      </c>
      <c r="B13" s="41">
        <v>387615</v>
      </c>
      <c r="C13" s="41">
        <v>7408193</v>
      </c>
      <c r="D13" s="34">
        <v>19</v>
      </c>
      <c r="F13" s="38"/>
    </row>
    <row r="14" spans="1:7" x14ac:dyDescent="0.25">
      <c r="A14" s="34" t="s">
        <v>91</v>
      </c>
      <c r="B14" s="41">
        <v>397591</v>
      </c>
      <c r="C14" s="41">
        <v>7410169</v>
      </c>
      <c r="D14" s="34">
        <v>19</v>
      </c>
      <c r="F14" s="38"/>
    </row>
    <row r="15" spans="1:7" x14ac:dyDescent="0.25">
      <c r="A15" s="34" t="s">
        <v>92</v>
      </c>
      <c r="B15" s="41">
        <v>386509</v>
      </c>
      <c r="C15" s="41">
        <v>7405386</v>
      </c>
      <c r="D15" s="34">
        <v>19</v>
      </c>
      <c r="F15" s="38"/>
    </row>
    <row r="16" spans="1:7" x14ac:dyDescent="0.25">
      <c r="A16" s="34" t="s">
        <v>93</v>
      </c>
      <c r="B16" s="41">
        <v>389985</v>
      </c>
      <c r="C16" s="41">
        <v>7405831</v>
      </c>
      <c r="D16" s="34">
        <v>19</v>
      </c>
      <c r="E16" s="38"/>
      <c r="F16" s="38"/>
    </row>
    <row r="17" spans="1:6" x14ac:dyDescent="0.25">
      <c r="A17" s="34" t="s">
        <v>94</v>
      </c>
      <c r="B17" s="41">
        <v>387920</v>
      </c>
      <c r="C17" s="41">
        <v>7405407</v>
      </c>
      <c r="D17" s="34">
        <v>19</v>
      </c>
      <c r="F17" s="38"/>
    </row>
    <row r="18" spans="1:6" x14ac:dyDescent="0.25">
      <c r="A18" s="34" t="s">
        <v>95</v>
      </c>
      <c r="B18" s="41">
        <v>397003</v>
      </c>
      <c r="C18" s="41">
        <v>7408951</v>
      </c>
      <c r="D18" s="34">
        <v>19</v>
      </c>
      <c r="F18" s="38"/>
    </row>
    <row r="19" spans="1:6" x14ac:dyDescent="0.25">
      <c r="A19" s="34" t="s">
        <v>97</v>
      </c>
      <c r="B19" s="41">
        <v>395333</v>
      </c>
      <c r="C19" s="41">
        <v>7407732</v>
      </c>
      <c r="D19" s="34">
        <v>19</v>
      </c>
      <c r="F19" s="38"/>
    </row>
    <row r="20" spans="1:6" x14ac:dyDescent="0.25">
      <c r="A20" s="34" t="s">
        <v>96</v>
      </c>
      <c r="B20" s="41">
        <v>396063</v>
      </c>
      <c r="C20" s="41">
        <v>7408147</v>
      </c>
      <c r="D20" s="34">
        <v>19</v>
      </c>
      <c r="F20" s="38"/>
    </row>
    <row r="21" spans="1:6" x14ac:dyDescent="0.25">
      <c r="F21" s="38"/>
    </row>
    <row r="22" spans="1:6" x14ac:dyDescent="0.25">
      <c r="F22" s="38"/>
    </row>
    <row r="33" spans="9:17" x14ac:dyDescent="0.25">
      <c r="I33" s="43" t="s">
        <v>64</v>
      </c>
      <c r="J33" s="43"/>
      <c r="K33" s="43"/>
      <c r="L33" s="43"/>
      <c r="M33" s="43"/>
      <c r="N33" s="43"/>
      <c r="O33" s="43"/>
      <c r="P33" s="43"/>
      <c r="Q33" s="43"/>
    </row>
    <row r="34" spans="9:17" x14ac:dyDescent="0.25">
      <c r="I34" s="44" t="s">
        <v>61</v>
      </c>
      <c r="J34" s="44"/>
      <c r="K34" s="44"/>
      <c r="L34" s="44"/>
      <c r="M34" s="44"/>
      <c r="N34" s="44"/>
      <c r="O34" s="44"/>
      <c r="P34" s="44"/>
      <c r="Q34" s="44"/>
    </row>
  </sheetData>
  <autoFilter ref="A1:G22" xr:uid="{00000000-0009-0000-0000-000002000000}"/>
  <mergeCells count="2">
    <mergeCell ref="I33:Q33"/>
    <mergeCell ref="I34:Q34"/>
  </mergeCells>
  <dataValidations count="2">
    <dataValidation type="decimal" allowBlank="1" showInputMessage="1" showErrorMessage="1" sqref="B1:C1048576" xr:uid="{00000000-0002-0000-0200-000000000000}">
      <formula1>0</formula1>
      <formula2>1000000</formula2>
    </dataValidation>
    <dataValidation type="decimal" allowBlank="1" showInputMessage="1" showErrorMessage="1" sqref="E1:E1048576" xr:uid="{00000000-0002-0000-0200-000001000000}">
      <formula1>0</formula1>
      <formula2>7000</formula2>
    </dataValidation>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'Validacion (Uso SMA)'!$H$2:$H$3</xm:f>
          </x14:formula1>
          <xm:sqref>D3 D21:D1048576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75"/>
  <sheetViews>
    <sheetView tabSelected="1" zoomScaleNormal="100" workbookViewId="0">
      <pane ySplit="1" topLeftCell="A2" activePane="bottomLeft" state="frozen"/>
      <selection pane="bottomLeft" activeCell="G98" sqref="G98"/>
    </sheetView>
  </sheetViews>
  <sheetFormatPr baseColWidth="10" defaultRowHeight="15" x14ac:dyDescent="0.25"/>
  <cols>
    <col min="1" max="1" width="18.140625" style="16" bestFit="1" customWidth="1"/>
    <col min="2" max="2" width="56.5703125" style="18" customWidth="1"/>
    <col min="3" max="3" width="14.28515625" style="19" customWidth="1"/>
    <col min="4" max="4" width="11.42578125" style="18"/>
    <col min="5" max="5" width="11.42578125" style="16"/>
    <col min="6" max="6" width="16.5703125" style="16" bestFit="1" customWidth="1"/>
    <col min="7" max="7" width="17.7109375" style="16" customWidth="1"/>
    <col min="8" max="8" width="83.28515625" style="18" customWidth="1"/>
  </cols>
  <sheetData>
    <row r="1" spans="1:8" x14ac:dyDescent="0.25">
      <c r="A1" s="14" t="s">
        <v>55</v>
      </c>
      <c r="B1" s="20" t="s">
        <v>3</v>
      </c>
      <c r="C1" s="27" t="s">
        <v>20</v>
      </c>
      <c r="D1" s="20" t="s">
        <v>7</v>
      </c>
      <c r="E1" s="15" t="s">
        <v>4</v>
      </c>
      <c r="F1" s="2" t="s">
        <v>9</v>
      </c>
      <c r="G1" s="14" t="s">
        <v>69</v>
      </c>
      <c r="H1" s="20" t="s">
        <v>0</v>
      </c>
    </row>
    <row r="2" spans="1:8" ht="14.45" customHeight="1" x14ac:dyDescent="0.25">
      <c r="A2" s="16" t="s">
        <v>79</v>
      </c>
      <c r="B2" s="10" t="s">
        <v>54</v>
      </c>
      <c r="C2" s="19">
        <f>VLOOKUP(B2,'Validacion (Uso SMA)'!$A$1:$D$4,4,0)</f>
        <v>2</v>
      </c>
      <c r="D2" s="25"/>
      <c r="E2" s="17">
        <v>44979</v>
      </c>
      <c r="F2" s="16" t="s">
        <v>52</v>
      </c>
      <c r="G2" s="16" t="s">
        <v>100</v>
      </c>
      <c r="H2" s="18" t="s">
        <v>98</v>
      </c>
    </row>
    <row r="3" spans="1:8" ht="14.45" customHeight="1" x14ac:dyDescent="0.25">
      <c r="A3" s="16" t="s">
        <v>79</v>
      </c>
      <c r="B3" s="10" t="s">
        <v>54</v>
      </c>
      <c r="C3" s="19">
        <f>VLOOKUP(B3,'Validacion (Uso SMA)'!$A$1:$D$4,4,0)</f>
        <v>2</v>
      </c>
      <c r="D3" s="26"/>
      <c r="E3" s="17">
        <v>44985</v>
      </c>
      <c r="F3" s="16" t="s">
        <v>52</v>
      </c>
      <c r="G3" s="16" t="s">
        <v>100</v>
      </c>
      <c r="H3" s="18" t="s">
        <v>98</v>
      </c>
    </row>
    <row r="4" spans="1:8" ht="14.45" customHeight="1" x14ac:dyDescent="0.25">
      <c r="A4" s="16" t="s">
        <v>79</v>
      </c>
      <c r="B4" s="10" t="s">
        <v>54</v>
      </c>
      <c r="C4" s="19">
        <f>VLOOKUP(B4,'Validacion (Uso SMA)'!$A$1:$D$4,4,0)</f>
        <v>2</v>
      </c>
      <c r="D4" s="26"/>
      <c r="E4" s="17">
        <v>44992</v>
      </c>
      <c r="F4" s="16" t="s">
        <v>52</v>
      </c>
      <c r="G4" s="16" t="s">
        <v>100</v>
      </c>
      <c r="H4" s="18" t="s">
        <v>98</v>
      </c>
    </row>
    <row r="5" spans="1:8" ht="14.45" customHeight="1" x14ac:dyDescent="0.25">
      <c r="A5" s="16" t="s">
        <v>79</v>
      </c>
      <c r="B5" s="10" t="s">
        <v>54</v>
      </c>
      <c r="C5" s="19">
        <f>VLOOKUP(B5,'Validacion (Uso SMA)'!$A$1:$D$4,4,0)</f>
        <v>2</v>
      </c>
      <c r="D5" s="26"/>
      <c r="E5" s="17">
        <v>44999</v>
      </c>
      <c r="F5" s="16" t="s">
        <v>52</v>
      </c>
      <c r="G5" s="16" t="s">
        <v>100</v>
      </c>
      <c r="H5" s="18" t="s">
        <v>98</v>
      </c>
    </row>
    <row r="6" spans="1:8" ht="14.45" customHeight="1" x14ac:dyDescent="0.25">
      <c r="A6" s="16" t="s">
        <v>79</v>
      </c>
      <c r="B6" s="10" t="s">
        <v>54</v>
      </c>
      <c r="C6" s="19">
        <f>VLOOKUP(B6,'Validacion (Uso SMA)'!$A$1:$D$4,4,0)</f>
        <v>2</v>
      </c>
      <c r="D6" s="26"/>
      <c r="E6" s="17">
        <v>45007</v>
      </c>
      <c r="F6" s="16" t="s">
        <v>52</v>
      </c>
      <c r="G6" s="16" t="s">
        <v>100</v>
      </c>
      <c r="H6" s="18" t="s">
        <v>98</v>
      </c>
    </row>
    <row r="7" spans="1:8" ht="14.45" customHeight="1" x14ac:dyDescent="0.25">
      <c r="A7" s="16" t="s">
        <v>79</v>
      </c>
      <c r="B7" s="10" t="s">
        <v>54</v>
      </c>
      <c r="C7" s="19">
        <f>VLOOKUP(B7,'Validacion (Uso SMA)'!$A$1:$D$4,4,0)</f>
        <v>2</v>
      </c>
      <c r="D7" s="26"/>
      <c r="E7" s="17">
        <v>45013</v>
      </c>
      <c r="F7" s="16" t="s">
        <v>52</v>
      </c>
      <c r="G7" s="16" t="s">
        <v>100</v>
      </c>
      <c r="H7" s="18" t="s">
        <v>98</v>
      </c>
    </row>
    <row r="8" spans="1:8" ht="14.45" customHeight="1" x14ac:dyDescent="0.25">
      <c r="A8" s="16" t="s">
        <v>80</v>
      </c>
      <c r="B8" s="10" t="s">
        <v>54</v>
      </c>
      <c r="C8" s="19">
        <f>VLOOKUP(B8,'Validacion (Uso SMA)'!$A$1:$D$4,4,0)</f>
        <v>2</v>
      </c>
      <c r="D8" s="26"/>
      <c r="E8" s="17">
        <v>44979</v>
      </c>
      <c r="F8" s="16" t="s">
        <v>52</v>
      </c>
      <c r="G8" s="16" t="s">
        <v>100</v>
      </c>
      <c r="H8" s="18" t="s">
        <v>98</v>
      </c>
    </row>
    <row r="9" spans="1:8" ht="14.45" customHeight="1" x14ac:dyDescent="0.25">
      <c r="A9" s="16" t="s">
        <v>80</v>
      </c>
      <c r="B9" s="10" t="s">
        <v>54</v>
      </c>
      <c r="C9" s="19">
        <f>VLOOKUP(B9,'Validacion (Uso SMA)'!$A$1:$D$4,4,0)</f>
        <v>2</v>
      </c>
      <c r="D9" s="25"/>
      <c r="E9" s="17">
        <v>44984</v>
      </c>
      <c r="F9" s="16" t="s">
        <v>52</v>
      </c>
      <c r="G9" s="16" t="s">
        <v>100</v>
      </c>
      <c r="H9" s="18" t="s">
        <v>98</v>
      </c>
    </row>
    <row r="10" spans="1:8" ht="14.45" customHeight="1" x14ac:dyDescent="0.25">
      <c r="A10" s="16" t="s">
        <v>80</v>
      </c>
      <c r="B10" s="10" t="s">
        <v>54</v>
      </c>
      <c r="C10" s="19">
        <f>VLOOKUP(B10,'Validacion (Uso SMA)'!$A$1:$D$4,4,0)</f>
        <v>2</v>
      </c>
      <c r="D10" s="26"/>
      <c r="E10" s="17">
        <v>44992</v>
      </c>
      <c r="F10" s="16" t="s">
        <v>52</v>
      </c>
      <c r="G10" s="16" t="s">
        <v>100</v>
      </c>
      <c r="H10" s="18" t="s">
        <v>98</v>
      </c>
    </row>
    <row r="11" spans="1:8" ht="14.45" customHeight="1" x14ac:dyDescent="0.25">
      <c r="A11" s="16" t="s">
        <v>80</v>
      </c>
      <c r="B11" s="10" t="s">
        <v>54</v>
      </c>
      <c r="C11" s="19">
        <f>VLOOKUP(B11,'Validacion (Uso SMA)'!$A$1:$D$4,4,0)</f>
        <v>2</v>
      </c>
      <c r="D11" s="26"/>
      <c r="E11" s="17">
        <v>45000</v>
      </c>
      <c r="F11" s="16" t="s">
        <v>52</v>
      </c>
      <c r="G11" s="16" t="s">
        <v>100</v>
      </c>
      <c r="H11" s="18" t="s">
        <v>98</v>
      </c>
    </row>
    <row r="12" spans="1:8" ht="14.45" customHeight="1" x14ac:dyDescent="0.25">
      <c r="A12" s="16" t="s">
        <v>80</v>
      </c>
      <c r="B12" s="10" t="s">
        <v>54</v>
      </c>
      <c r="C12" s="19">
        <f>VLOOKUP(B12,'Validacion (Uso SMA)'!$A$1:$D$4,4,0)</f>
        <v>2</v>
      </c>
      <c r="D12" s="26"/>
      <c r="E12" s="17">
        <v>45007</v>
      </c>
      <c r="F12" s="16" t="s">
        <v>52</v>
      </c>
      <c r="G12" s="16" t="s">
        <v>100</v>
      </c>
      <c r="H12" s="18" t="s">
        <v>98</v>
      </c>
    </row>
    <row r="13" spans="1:8" ht="14.45" customHeight="1" x14ac:dyDescent="0.25">
      <c r="A13" s="16" t="s">
        <v>80</v>
      </c>
      <c r="B13" s="10" t="s">
        <v>54</v>
      </c>
      <c r="C13" s="19">
        <f>VLOOKUP(B13,'Validacion (Uso SMA)'!$A$1:$D$4,4,0)</f>
        <v>2</v>
      </c>
      <c r="D13" s="26"/>
      <c r="E13" s="17">
        <v>45014</v>
      </c>
      <c r="F13" s="16" t="s">
        <v>52</v>
      </c>
      <c r="G13" s="16" t="s">
        <v>100</v>
      </c>
      <c r="H13" s="18" t="s">
        <v>98</v>
      </c>
    </row>
    <row r="14" spans="1:8" ht="14.45" customHeight="1" x14ac:dyDescent="0.25">
      <c r="A14" s="16" t="s">
        <v>81</v>
      </c>
      <c r="B14" s="10" t="s">
        <v>54</v>
      </c>
      <c r="C14" s="19">
        <f>VLOOKUP(B14,'Validacion (Uso SMA)'!$A$1:$D$4,4,0)</f>
        <v>2</v>
      </c>
      <c r="D14" s="25">
        <v>10.459</v>
      </c>
      <c r="E14" s="17">
        <v>44978</v>
      </c>
      <c r="F14" s="16" t="s">
        <v>52</v>
      </c>
      <c r="G14" s="16" t="s">
        <v>100</v>
      </c>
    </row>
    <row r="15" spans="1:8" ht="14.45" customHeight="1" x14ac:dyDescent="0.25">
      <c r="A15" s="16" t="s">
        <v>81</v>
      </c>
      <c r="B15" s="10" t="s">
        <v>54</v>
      </c>
      <c r="C15" s="19">
        <f>VLOOKUP(B15,'Validacion (Uso SMA)'!$A$1:$D$4,4,0)</f>
        <v>2</v>
      </c>
      <c r="D15" s="25">
        <v>10.452999999999999</v>
      </c>
      <c r="E15" s="17">
        <v>44985</v>
      </c>
      <c r="F15" s="16" t="s">
        <v>52</v>
      </c>
      <c r="G15" s="16" t="s">
        <v>100</v>
      </c>
    </row>
    <row r="16" spans="1:8" ht="14.45" customHeight="1" x14ac:dyDescent="0.25">
      <c r="A16" s="16" t="s">
        <v>81</v>
      </c>
      <c r="B16" s="10" t="s">
        <v>54</v>
      </c>
      <c r="C16" s="19">
        <f>VLOOKUP(B16,'Validacion (Uso SMA)'!$A$1:$D$4,4,0)</f>
        <v>2</v>
      </c>
      <c r="D16" s="26">
        <v>10.445</v>
      </c>
      <c r="E16" s="17">
        <v>44993</v>
      </c>
      <c r="F16" s="16" t="s">
        <v>52</v>
      </c>
      <c r="G16" s="16" t="s">
        <v>100</v>
      </c>
    </row>
    <row r="17" spans="1:8" ht="14.45" customHeight="1" x14ac:dyDescent="0.25">
      <c r="A17" s="16" t="s">
        <v>81</v>
      </c>
      <c r="B17" s="10" t="s">
        <v>54</v>
      </c>
      <c r="C17" s="19">
        <f>VLOOKUP(B17,'Validacion (Uso SMA)'!$A$1:$D$4,4,0)</f>
        <v>2</v>
      </c>
      <c r="D17" s="26">
        <v>10.500999999999999</v>
      </c>
      <c r="E17" s="17">
        <v>44999</v>
      </c>
      <c r="F17" s="16" t="s">
        <v>52</v>
      </c>
      <c r="G17" s="16" t="s">
        <v>100</v>
      </c>
    </row>
    <row r="18" spans="1:8" ht="14.45" customHeight="1" x14ac:dyDescent="0.25">
      <c r="A18" s="16" t="s">
        <v>81</v>
      </c>
      <c r="B18" s="10" t="s">
        <v>54</v>
      </c>
      <c r="C18" s="19">
        <f>VLOOKUP(B18,'Validacion (Uso SMA)'!$A$1:$D$4,4,0)</f>
        <v>2</v>
      </c>
      <c r="D18" s="26">
        <v>10.494</v>
      </c>
      <c r="E18" s="17">
        <v>45007</v>
      </c>
      <c r="F18" s="16" t="s">
        <v>52</v>
      </c>
      <c r="G18" s="16" t="s">
        <v>100</v>
      </c>
    </row>
    <row r="19" spans="1:8" ht="14.45" customHeight="1" x14ac:dyDescent="0.25">
      <c r="A19" s="16" t="s">
        <v>81</v>
      </c>
      <c r="B19" s="10" t="s">
        <v>54</v>
      </c>
      <c r="C19" s="19">
        <f>VLOOKUP(B19,'Validacion (Uso SMA)'!$A$1:$D$4,4,0)</f>
        <v>2</v>
      </c>
      <c r="D19" s="26">
        <v>10.443</v>
      </c>
      <c r="E19" s="17">
        <v>45013</v>
      </c>
      <c r="F19" s="16" t="s">
        <v>52</v>
      </c>
      <c r="G19" s="16" t="s">
        <v>100</v>
      </c>
    </row>
    <row r="20" spans="1:8" ht="14.45" customHeight="1" x14ac:dyDescent="0.25">
      <c r="A20" s="16" t="s">
        <v>82</v>
      </c>
      <c r="B20" s="10" t="s">
        <v>54</v>
      </c>
      <c r="C20" s="19">
        <f>VLOOKUP(B20,'Validacion (Uso SMA)'!$A$1:$D$4,4,0)</f>
        <v>2</v>
      </c>
      <c r="D20" s="25"/>
      <c r="E20" s="17">
        <v>44979</v>
      </c>
      <c r="F20" s="16" t="s">
        <v>52</v>
      </c>
      <c r="G20" s="16" t="s">
        <v>100</v>
      </c>
      <c r="H20" s="18" t="s">
        <v>98</v>
      </c>
    </row>
    <row r="21" spans="1:8" ht="14.45" customHeight="1" x14ac:dyDescent="0.25">
      <c r="A21" s="16" t="s">
        <v>82</v>
      </c>
      <c r="B21" s="10" t="s">
        <v>54</v>
      </c>
      <c r="C21" s="19">
        <f>VLOOKUP(B21,'Validacion (Uso SMA)'!$A$1:$D$4,4,0)</f>
        <v>2</v>
      </c>
      <c r="D21" s="26"/>
      <c r="E21" s="17">
        <v>44984</v>
      </c>
      <c r="F21" s="16" t="s">
        <v>52</v>
      </c>
      <c r="G21" s="16" t="s">
        <v>100</v>
      </c>
      <c r="H21" s="18" t="s">
        <v>98</v>
      </c>
    </row>
    <row r="22" spans="1:8" ht="14.45" customHeight="1" x14ac:dyDescent="0.25">
      <c r="A22" s="16" t="s">
        <v>82</v>
      </c>
      <c r="B22" s="10" t="s">
        <v>54</v>
      </c>
      <c r="C22" s="19">
        <f>VLOOKUP(B22,'Validacion (Uso SMA)'!$A$1:$D$4,4,0)</f>
        <v>2</v>
      </c>
      <c r="D22" s="26"/>
      <c r="E22" s="17">
        <v>44992</v>
      </c>
      <c r="F22" s="16" t="s">
        <v>52</v>
      </c>
      <c r="G22" s="16" t="s">
        <v>100</v>
      </c>
      <c r="H22" s="18" t="s">
        <v>98</v>
      </c>
    </row>
    <row r="23" spans="1:8" ht="14.45" customHeight="1" x14ac:dyDescent="0.25">
      <c r="A23" s="16" t="s">
        <v>82</v>
      </c>
      <c r="B23" s="10" t="s">
        <v>54</v>
      </c>
      <c r="C23" s="19">
        <f>VLOOKUP(B23,'Validacion (Uso SMA)'!$A$1:$D$4,4,0)</f>
        <v>2</v>
      </c>
      <c r="D23" s="26"/>
      <c r="E23" s="17">
        <v>45000</v>
      </c>
      <c r="F23" s="16" t="s">
        <v>52</v>
      </c>
      <c r="G23" s="16" t="s">
        <v>100</v>
      </c>
      <c r="H23" s="18" t="s">
        <v>98</v>
      </c>
    </row>
    <row r="24" spans="1:8" ht="14.45" customHeight="1" x14ac:dyDescent="0.25">
      <c r="A24" s="16" t="s">
        <v>82</v>
      </c>
      <c r="B24" s="10" t="s">
        <v>54</v>
      </c>
      <c r="C24" s="19">
        <f>VLOOKUP(B24,'Validacion (Uso SMA)'!$A$1:$D$4,4,0)</f>
        <v>2</v>
      </c>
      <c r="D24" s="26"/>
      <c r="E24" s="17">
        <v>45007</v>
      </c>
      <c r="F24" s="16" t="s">
        <v>52</v>
      </c>
      <c r="G24" s="16" t="s">
        <v>100</v>
      </c>
      <c r="H24" s="18" t="s">
        <v>98</v>
      </c>
    </row>
    <row r="25" spans="1:8" ht="14.45" customHeight="1" x14ac:dyDescent="0.25">
      <c r="A25" s="16" t="s">
        <v>82</v>
      </c>
      <c r="B25" s="10" t="s">
        <v>54</v>
      </c>
      <c r="C25" s="19">
        <f>VLOOKUP(B25,'Validacion (Uso SMA)'!$A$1:$D$4,4,0)</f>
        <v>2</v>
      </c>
      <c r="D25" s="26"/>
      <c r="E25" s="17">
        <v>45014</v>
      </c>
      <c r="F25" s="16" t="s">
        <v>52</v>
      </c>
      <c r="G25" s="16" t="s">
        <v>100</v>
      </c>
      <c r="H25" s="18" t="s">
        <v>98</v>
      </c>
    </row>
    <row r="26" spans="1:8" ht="14.45" customHeight="1" x14ac:dyDescent="0.25">
      <c r="A26" s="16" t="s">
        <v>83</v>
      </c>
      <c r="B26" s="10" t="s">
        <v>54</v>
      </c>
      <c r="C26" s="19">
        <f>VLOOKUP(B26,'Validacion (Uso SMA)'!$A$1:$D$4,4,0)</f>
        <v>2</v>
      </c>
      <c r="D26" s="26">
        <v>25.884</v>
      </c>
      <c r="E26" s="17">
        <v>44979</v>
      </c>
      <c r="F26" s="16" t="s">
        <v>52</v>
      </c>
      <c r="G26" s="16" t="s">
        <v>100</v>
      </c>
    </row>
    <row r="27" spans="1:8" ht="14.45" customHeight="1" x14ac:dyDescent="0.25">
      <c r="A27" s="16" t="s">
        <v>83</v>
      </c>
      <c r="B27" s="10" t="s">
        <v>54</v>
      </c>
      <c r="C27" s="19">
        <f>VLOOKUP(B27,'Validacion (Uso SMA)'!$A$1:$D$4,4,0)</f>
        <v>2</v>
      </c>
      <c r="D27" s="25">
        <v>25.850999999999999</v>
      </c>
      <c r="E27" s="17">
        <v>44985</v>
      </c>
      <c r="F27" s="16" t="s">
        <v>52</v>
      </c>
      <c r="G27" s="16" t="s">
        <v>100</v>
      </c>
    </row>
    <row r="28" spans="1:8" ht="14.45" customHeight="1" x14ac:dyDescent="0.25">
      <c r="A28" s="16" t="s">
        <v>83</v>
      </c>
      <c r="B28" s="10" t="s">
        <v>54</v>
      </c>
      <c r="C28" s="19">
        <f>VLOOKUP(B28,'Validacion (Uso SMA)'!$A$1:$D$4,4,0)</f>
        <v>2</v>
      </c>
      <c r="D28" s="26">
        <v>25.870999999999999</v>
      </c>
      <c r="E28" s="17">
        <v>44993</v>
      </c>
      <c r="F28" s="16" t="s">
        <v>52</v>
      </c>
      <c r="G28" s="16" t="s">
        <v>100</v>
      </c>
    </row>
    <row r="29" spans="1:8" ht="14.45" customHeight="1" x14ac:dyDescent="0.25">
      <c r="A29" s="16" t="s">
        <v>83</v>
      </c>
      <c r="B29" s="10" t="s">
        <v>54</v>
      </c>
      <c r="C29" s="19">
        <f>VLOOKUP(B29,'Validacion (Uso SMA)'!$A$1:$D$4,4,0)</f>
        <v>2</v>
      </c>
      <c r="D29" s="26">
        <v>25.882000000000001</v>
      </c>
      <c r="E29" s="17">
        <v>45000</v>
      </c>
      <c r="F29" s="16" t="s">
        <v>52</v>
      </c>
      <c r="G29" s="16" t="s">
        <v>100</v>
      </c>
    </row>
    <row r="30" spans="1:8" ht="14.45" customHeight="1" x14ac:dyDescent="0.25">
      <c r="A30" s="16" t="s">
        <v>83</v>
      </c>
      <c r="B30" s="10" t="s">
        <v>54</v>
      </c>
      <c r="C30" s="19">
        <f>VLOOKUP(B30,'Validacion (Uso SMA)'!$A$1:$D$4,4,0)</f>
        <v>2</v>
      </c>
      <c r="D30" s="26">
        <v>25.835999999999999</v>
      </c>
      <c r="E30" s="17">
        <v>45006</v>
      </c>
      <c r="F30" s="16" t="s">
        <v>52</v>
      </c>
      <c r="G30" s="16" t="s">
        <v>100</v>
      </c>
    </row>
    <row r="31" spans="1:8" ht="14.45" customHeight="1" x14ac:dyDescent="0.25">
      <c r="A31" s="16" t="s">
        <v>83</v>
      </c>
      <c r="B31" s="10" t="s">
        <v>54</v>
      </c>
      <c r="C31" s="19">
        <f>VLOOKUP(B31,'Validacion (Uso SMA)'!$A$1:$D$4,4,0)</f>
        <v>2</v>
      </c>
      <c r="D31" s="26">
        <v>25.827000000000002</v>
      </c>
      <c r="E31" s="17">
        <v>45014</v>
      </c>
      <c r="F31" s="16" t="s">
        <v>52</v>
      </c>
      <c r="G31" s="16" t="s">
        <v>100</v>
      </c>
    </row>
    <row r="32" spans="1:8" ht="14.45" customHeight="1" x14ac:dyDescent="0.25">
      <c r="A32" s="16" t="s">
        <v>84</v>
      </c>
      <c r="B32" s="10" t="s">
        <v>54</v>
      </c>
      <c r="C32" s="19">
        <f>VLOOKUP(B32,'Validacion (Uso SMA)'!$A$1:$D$4,4,0)</f>
        <v>2</v>
      </c>
      <c r="D32">
        <v>-0.57999999999999996</v>
      </c>
      <c r="E32" s="17">
        <v>44977</v>
      </c>
      <c r="F32" s="16" t="s">
        <v>52</v>
      </c>
      <c r="G32" s="16" t="s">
        <v>100</v>
      </c>
    </row>
    <row r="33" spans="1:7" ht="14.45" customHeight="1" x14ac:dyDescent="0.25">
      <c r="A33" s="16" t="s">
        <v>84</v>
      </c>
      <c r="B33" s="10" t="s">
        <v>54</v>
      </c>
      <c r="C33" s="19">
        <f>VLOOKUP(B33,'Validacion (Uso SMA)'!$A$1:$D$4,4,0)</f>
        <v>2</v>
      </c>
      <c r="D33">
        <v>-0.57999999999999996</v>
      </c>
      <c r="E33" s="17">
        <v>44984</v>
      </c>
      <c r="F33" s="16" t="s">
        <v>52</v>
      </c>
      <c r="G33" s="16" t="s">
        <v>100</v>
      </c>
    </row>
    <row r="34" spans="1:7" ht="14.45" customHeight="1" x14ac:dyDescent="0.25">
      <c r="A34" s="16" t="s">
        <v>84</v>
      </c>
      <c r="B34" s="10" t="s">
        <v>54</v>
      </c>
      <c r="C34" s="19">
        <f>VLOOKUP(B34,'Validacion (Uso SMA)'!$A$1:$D$4,4,0)</f>
        <v>2</v>
      </c>
      <c r="D34">
        <v>-0.57999999999999996</v>
      </c>
      <c r="E34" s="17">
        <v>44992</v>
      </c>
      <c r="F34" s="16" t="s">
        <v>52</v>
      </c>
      <c r="G34" s="16" t="s">
        <v>100</v>
      </c>
    </row>
    <row r="35" spans="1:7" ht="14.45" customHeight="1" x14ac:dyDescent="0.25">
      <c r="A35" s="16" t="s">
        <v>84</v>
      </c>
      <c r="B35" s="10" t="s">
        <v>54</v>
      </c>
      <c r="C35" s="19">
        <f>VLOOKUP(B35,'Validacion (Uso SMA)'!$A$1:$D$4,4,0)</f>
        <v>2</v>
      </c>
      <c r="D35">
        <v>-0.57999999999999996</v>
      </c>
      <c r="E35" s="17">
        <v>44998</v>
      </c>
      <c r="F35" s="16" t="s">
        <v>52</v>
      </c>
      <c r="G35" s="16" t="s">
        <v>100</v>
      </c>
    </row>
    <row r="36" spans="1:7" ht="14.45" customHeight="1" x14ac:dyDescent="0.25">
      <c r="A36" s="16" t="s">
        <v>84</v>
      </c>
      <c r="B36" s="10" t="s">
        <v>54</v>
      </c>
      <c r="C36" s="19">
        <f>VLOOKUP(B36,'Validacion (Uso SMA)'!$A$1:$D$4,4,0)</f>
        <v>2</v>
      </c>
      <c r="D36">
        <v>-0.57999999999999996</v>
      </c>
      <c r="E36" s="17">
        <v>45005</v>
      </c>
      <c r="F36" s="16" t="s">
        <v>52</v>
      </c>
      <c r="G36" s="16" t="s">
        <v>100</v>
      </c>
    </row>
    <row r="37" spans="1:7" ht="14.45" customHeight="1" x14ac:dyDescent="0.25">
      <c r="A37" s="16" t="s">
        <v>84</v>
      </c>
      <c r="B37" s="10" t="s">
        <v>54</v>
      </c>
      <c r="C37" s="19">
        <f>VLOOKUP(B37,'Validacion (Uso SMA)'!$A$1:$D$4,4,0)</f>
        <v>2</v>
      </c>
      <c r="D37">
        <v>-0.57999999999999996</v>
      </c>
      <c r="E37" s="17">
        <v>45014</v>
      </c>
      <c r="F37" s="16" t="s">
        <v>52</v>
      </c>
      <c r="G37" s="16" t="s">
        <v>100</v>
      </c>
    </row>
    <row r="38" spans="1:7" ht="14.45" customHeight="1" x14ac:dyDescent="0.25">
      <c r="A38" s="16" t="s">
        <v>85</v>
      </c>
      <c r="B38" s="10" t="s">
        <v>54</v>
      </c>
      <c r="C38" s="19">
        <f>VLOOKUP(B38,'Validacion (Uso SMA)'!$A$1:$D$4,4,0)</f>
        <v>2</v>
      </c>
      <c r="D38" s="25">
        <v>19.359000000000002</v>
      </c>
      <c r="E38" s="17">
        <v>44978</v>
      </c>
      <c r="F38" s="16" t="s">
        <v>52</v>
      </c>
      <c r="G38" s="16" t="s">
        <v>100</v>
      </c>
    </row>
    <row r="39" spans="1:7" ht="14.45" customHeight="1" x14ac:dyDescent="0.25">
      <c r="A39" s="16" t="s">
        <v>85</v>
      </c>
      <c r="B39" s="10" t="s">
        <v>54</v>
      </c>
      <c r="C39" s="19">
        <f>VLOOKUP(B39,'Validacion (Uso SMA)'!$A$1:$D$4,4,0)</f>
        <v>2</v>
      </c>
      <c r="D39" s="26">
        <v>19.48</v>
      </c>
      <c r="E39" s="17">
        <v>44986</v>
      </c>
      <c r="F39" s="16" t="s">
        <v>52</v>
      </c>
      <c r="G39" s="16" t="s">
        <v>100</v>
      </c>
    </row>
    <row r="40" spans="1:7" ht="14.45" customHeight="1" x14ac:dyDescent="0.25">
      <c r="A40" s="16" t="s">
        <v>85</v>
      </c>
      <c r="B40" s="10" t="s">
        <v>54</v>
      </c>
      <c r="C40" s="19">
        <f>VLOOKUP(B40,'Validacion (Uso SMA)'!$A$1:$D$4,4,0)</f>
        <v>2</v>
      </c>
      <c r="D40" s="26">
        <v>20.001000000000001</v>
      </c>
      <c r="E40" s="17">
        <v>44992</v>
      </c>
      <c r="F40" s="16" t="s">
        <v>52</v>
      </c>
      <c r="G40" s="16" t="s">
        <v>100</v>
      </c>
    </row>
    <row r="41" spans="1:7" ht="14.45" customHeight="1" x14ac:dyDescent="0.25">
      <c r="A41" s="16" t="s">
        <v>85</v>
      </c>
      <c r="B41" s="10" t="s">
        <v>54</v>
      </c>
      <c r="C41" s="19">
        <f>VLOOKUP(B41,'Validacion (Uso SMA)'!$A$1:$D$4,4,0)</f>
        <v>2</v>
      </c>
      <c r="D41" s="26">
        <v>19.981999999999999</v>
      </c>
      <c r="E41" s="17">
        <v>44999</v>
      </c>
      <c r="F41" s="16" t="s">
        <v>52</v>
      </c>
      <c r="G41" s="16" t="s">
        <v>100</v>
      </c>
    </row>
    <row r="42" spans="1:7" ht="14.45" customHeight="1" x14ac:dyDescent="0.25">
      <c r="A42" s="16" t="s">
        <v>85</v>
      </c>
      <c r="B42" s="10" t="s">
        <v>54</v>
      </c>
      <c r="C42" s="19">
        <f>VLOOKUP(B42,'Validacion (Uso SMA)'!$A$1:$D$4,4,0)</f>
        <v>2</v>
      </c>
      <c r="D42" s="26">
        <v>19.928000000000001</v>
      </c>
      <c r="E42" s="17">
        <v>45006</v>
      </c>
      <c r="F42" s="16" t="s">
        <v>52</v>
      </c>
      <c r="G42" s="16" t="s">
        <v>100</v>
      </c>
    </row>
    <row r="43" spans="1:7" ht="14.45" customHeight="1" x14ac:dyDescent="0.25">
      <c r="A43" s="16" t="s">
        <v>85</v>
      </c>
      <c r="B43" s="10" t="s">
        <v>54</v>
      </c>
      <c r="C43" s="19">
        <f>VLOOKUP(B43,'Validacion (Uso SMA)'!$A$1:$D$4,4,0)</f>
        <v>2</v>
      </c>
      <c r="D43" s="26">
        <v>19.902000000000001</v>
      </c>
      <c r="E43" s="17">
        <v>45012</v>
      </c>
      <c r="F43" s="16" t="s">
        <v>52</v>
      </c>
      <c r="G43" s="16" t="s">
        <v>100</v>
      </c>
    </row>
    <row r="44" spans="1:7" ht="14.45" customHeight="1" x14ac:dyDescent="0.25">
      <c r="A44" s="16" t="s">
        <v>86</v>
      </c>
      <c r="B44" s="10" t="s">
        <v>54</v>
      </c>
      <c r="C44" s="19">
        <f>VLOOKUP(B44,'Validacion (Uso SMA)'!$A$1:$D$4,4,0)</f>
        <v>2</v>
      </c>
      <c r="D44" s="26">
        <v>45.892000000000003</v>
      </c>
      <c r="E44" s="17">
        <v>44978</v>
      </c>
      <c r="F44" s="16" t="s">
        <v>52</v>
      </c>
      <c r="G44" s="16" t="s">
        <v>100</v>
      </c>
    </row>
    <row r="45" spans="1:7" ht="14.45" customHeight="1" x14ac:dyDescent="0.25">
      <c r="A45" s="16" t="s">
        <v>86</v>
      </c>
      <c r="B45" s="10" t="s">
        <v>54</v>
      </c>
      <c r="C45" s="19">
        <f>VLOOKUP(B45,'Validacion (Uso SMA)'!$A$1:$D$4,4,0)</f>
        <v>2</v>
      </c>
      <c r="D45" s="25">
        <v>45.89</v>
      </c>
      <c r="E45" s="17">
        <v>44986</v>
      </c>
      <c r="F45" s="16" t="s">
        <v>52</v>
      </c>
      <c r="G45" s="16" t="s">
        <v>100</v>
      </c>
    </row>
    <row r="46" spans="1:7" ht="14.45" customHeight="1" x14ac:dyDescent="0.25">
      <c r="A46" s="16" t="s">
        <v>86</v>
      </c>
      <c r="B46" s="10" t="s">
        <v>54</v>
      </c>
      <c r="C46" s="19">
        <f>VLOOKUP(B46,'Validacion (Uso SMA)'!$A$1:$D$4,4,0)</f>
        <v>2</v>
      </c>
      <c r="D46" s="26">
        <v>45.881999999999998</v>
      </c>
      <c r="E46" s="17">
        <v>44993</v>
      </c>
      <c r="F46" s="16" t="s">
        <v>52</v>
      </c>
      <c r="G46" s="16" t="s">
        <v>100</v>
      </c>
    </row>
    <row r="47" spans="1:7" ht="14.45" customHeight="1" x14ac:dyDescent="0.25">
      <c r="A47" s="16" t="s">
        <v>86</v>
      </c>
      <c r="B47" s="10" t="s">
        <v>54</v>
      </c>
      <c r="C47" s="19">
        <f>VLOOKUP(B47,'Validacion (Uso SMA)'!$A$1:$D$4,4,0)</f>
        <v>2</v>
      </c>
      <c r="D47" s="26">
        <v>45.87</v>
      </c>
      <c r="E47" s="17">
        <v>44999</v>
      </c>
      <c r="F47" s="16" t="s">
        <v>52</v>
      </c>
      <c r="G47" s="16" t="s">
        <v>100</v>
      </c>
    </row>
    <row r="48" spans="1:7" ht="14.45" customHeight="1" x14ac:dyDescent="0.25">
      <c r="A48" s="16" t="s">
        <v>86</v>
      </c>
      <c r="B48" s="10" t="s">
        <v>54</v>
      </c>
      <c r="C48" s="19">
        <f>VLOOKUP(B48,'Validacion (Uso SMA)'!$A$1:$D$4,4,0)</f>
        <v>2</v>
      </c>
      <c r="D48" s="26">
        <v>45.832000000000001</v>
      </c>
      <c r="E48" s="17">
        <v>45006</v>
      </c>
      <c r="F48" s="16" t="s">
        <v>52</v>
      </c>
      <c r="G48" s="16" t="s">
        <v>100</v>
      </c>
    </row>
    <row r="49" spans="1:7" ht="14.45" customHeight="1" x14ac:dyDescent="0.25">
      <c r="A49" s="16" t="s">
        <v>86</v>
      </c>
      <c r="B49" s="10" t="s">
        <v>54</v>
      </c>
      <c r="C49" s="19">
        <f>VLOOKUP(B49,'Validacion (Uso SMA)'!$A$1:$D$4,4,0)</f>
        <v>2</v>
      </c>
      <c r="D49" s="26">
        <v>45.814999999999998</v>
      </c>
      <c r="E49" s="17">
        <v>45012</v>
      </c>
      <c r="F49" s="16" t="s">
        <v>52</v>
      </c>
      <c r="G49" s="16" t="s">
        <v>100</v>
      </c>
    </row>
    <row r="50" spans="1:7" ht="14.45" customHeight="1" x14ac:dyDescent="0.25">
      <c r="A50" s="16" t="s">
        <v>87</v>
      </c>
      <c r="B50" s="10" t="s">
        <v>54</v>
      </c>
      <c r="C50" s="19">
        <f>VLOOKUP(B50,'Validacion (Uso SMA)'!$A$1:$D$4,4,0)</f>
        <v>2</v>
      </c>
      <c r="D50" s="25">
        <v>91.045000000000002</v>
      </c>
      <c r="E50" s="17">
        <v>44978</v>
      </c>
      <c r="F50" s="16" t="s">
        <v>52</v>
      </c>
      <c r="G50" s="16" t="s">
        <v>100</v>
      </c>
    </row>
    <row r="51" spans="1:7" ht="14.45" customHeight="1" x14ac:dyDescent="0.25">
      <c r="A51" s="16" t="s">
        <v>87</v>
      </c>
      <c r="B51" s="10" t="s">
        <v>54</v>
      </c>
      <c r="C51" s="19">
        <f>VLOOKUP(B51,'Validacion (Uso SMA)'!$A$1:$D$4,4,0)</f>
        <v>2</v>
      </c>
      <c r="D51" s="25">
        <v>91.052999999999997</v>
      </c>
      <c r="E51" s="17">
        <v>44986</v>
      </c>
      <c r="F51" s="16" t="s">
        <v>52</v>
      </c>
      <c r="G51" s="16" t="s">
        <v>100</v>
      </c>
    </row>
    <row r="52" spans="1:7" ht="14.45" customHeight="1" x14ac:dyDescent="0.25">
      <c r="A52" s="16" t="s">
        <v>87</v>
      </c>
      <c r="B52" s="10" t="s">
        <v>54</v>
      </c>
      <c r="C52" s="19">
        <f>VLOOKUP(B52,'Validacion (Uso SMA)'!$A$1:$D$4,4,0)</f>
        <v>2</v>
      </c>
      <c r="D52" s="26">
        <v>91.004000000000005</v>
      </c>
      <c r="E52" s="17">
        <v>44993</v>
      </c>
      <c r="F52" s="16" t="s">
        <v>52</v>
      </c>
      <c r="G52" s="16" t="s">
        <v>100</v>
      </c>
    </row>
    <row r="53" spans="1:7" ht="14.45" customHeight="1" x14ac:dyDescent="0.25">
      <c r="A53" s="16" t="s">
        <v>87</v>
      </c>
      <c r="B53" s="10" t="s">
        <v>54</v>
      </c>
      <c r="C53" s="19">
        <f>VLOOKUP(B53,'Validacion (Uso SMA)'!$A$1:$D$4,4,0)</f>
        <v>2</v>
      </c>
      <c r="D53" s="26">
        <v>91.022000000000006</v>
      </c>
      <c r="E53" s="17">
        <v>44999</v>
      </c>
      <c r="F53" s="16" t="s">
        <v>52</v>
      </c>
      <c r="G53" s="16" t="s">
        <v>100</v>
      </c>
    </row>
    <row r="54" spans="1:7" ht="14.45" customHeight="1" x14ac:dyDescent="0.25">
      <c r="A54" s="16" t="s">
        <v>87</v>
      </c>
      <c r="B54" s="10" t="s">
        <v>54</v>
      </c>
      <c r="C54" s="19">
        <f>VLOOKUP(B54,'Validacion (Uso SMA)'!$A$1:$D$4,4,0)</f>
        <v>2</v>
      </c>
      <c r="D54" s="26">
        <v>90.983000000000004</v>
      </c>
      <c r="E54" s="17">
        <v>45006</v>
      </c>
      <c r="F54" s="16" t="s">
        <v>52</v>
      </c>
      <c r="G54" s="16" t="s">
        <v>100</v>
      </c>
    </row>
    <row r="55" spans="1:7" ht="14.45" customHeight="1" x14ac:dyDescent="0.25">
      <c r="A55" s="16" t="s">
        <v>87</v>
      </c>
      <c r="B55" s="10" t="s">
        <v>54</v>
      </c>
      <c r="C55" s="19">
        <f>VLOOKUP(B55,'Validacion (Uso SMA)'!$A$1:$D$4,4,0)</f>
        <v>2</v>
      </c>
      <c r="D55" s="26">
        <v>90.994</v>
      </c>
      <c r="E55" s="17">
        <v>45012</v>
      </c>
      <c r="F55" s="16" t="s">
        <v>52</v>
      </c>
      <c r="G55" s="16" t="s">
        <v>100</v>
      </c>
    </row>
    <row r="56" spans="1:7" ht="14.45" customHeight="1" x14ac:dyDescent="0.25">
      <c r="A56" s="16" t="s">
        <v>88</v>
      </c>
      <c r="B56" s="10" t="s">
        <v>54</v>
      </c>
      <c r="C56" s="19">
        <f>VLOOKUP(B56,'Validacion (Uso SMA)'!$A$1:$D$4,4,0)</f>
        <v>2</v>
      </c>
      <c r="D56" s="25">
        <v>18.27</v>
      </c>
      <c r="E56" s="17">
        <v>44978</v>
      </c>
      <c r="F56" s="16" t="s">
        <v>52</v>
      </c>
      <c r="G56" s="16" t="s">
        <v>100</v>
      </c>
    </row>
    <row r="57" spans="1:7" ht="14.45" customHeight="1" x14ac:dyDescent="0.25">
      <c r="A57" s="16" t="s">
        <v>88</v>
      </c>
      <c r="B57" s="10" t="s">
        <v>54</v>
      </c>
      <c r="C57" s="19">
        <f>VLOOKUP(B57,'Validacion (Uso SMA)'!$A$1:$D$4,4,0)</f>
        <v>2</v>
      </c>
      <c r="D57" s="26">
        <v>18.445</v>
      </c>
      <c r="E57" s="17">
        <v>44985</v>
      </c>
      <c r="F57" s="16" t="s">
        <v>52</v>
      </c>
      <c r="G57" s="16" t="s">
        <v>100</v>
      </c>
    </row>
    <row r="58" spans="1:7" ht="14.45" customHeight="1" x14ac:dyDescent="0.25">
      <c r="A58" s="16" t="s">
        <v>88</v>
      </c>
      <c r="B58" s="10" t="s">
        <v>54</v>
      </c>
      <c r="C58" s="19">
        <f>VLOOKUP(B58,'Validacion (Uso SMA)'!$A$1:$D$4,4,0)</f>
        <v>2</v>
      </c>
      <c r="D58" s="26">
        <v>18.481000000000002</v>
      </c>
      <c r="E58" s="17">
        <v>44993</v>
      </c>
      <c r="F58" s="16" t="s">
        <v>52</v>
      </c>
      <c r="G58" s="16" t="s">
        <v>100</v>
      </c>
    </row>
    <row r="59" spans="1:7" ht="14.45" customHeight="1" x14ac:dyDescent="0.25">
      <c r="A59" s="16" t="s">
        <v>88</v>
      </c>
      <c r="B59" s="10" t="s">
        <v>54</v>
      </c>
      <c r="C59" s="19">
        <f>VLOOKUP(B59,'Validacion (Uso SMA)'!$A$1:$D$4,4,0)</f>
        <v>2</v>
      </c>
      <c r="D59" s="26">
        <v>18.593</v>
      </c>
      <c r="E59" s="17">
        <v>44999</v>
      </c>
      <c r="F59" s="16" t="s">
        <v>52</v>
      </c>
      <c r="G59" s="16" t="s">
        <v>100</v>
      </c>
    </row>
    <row r="60" spans="1:7" ht="14.45" customHeight="1" x14ac:dyDescent="0.25">
      <c r="A60" s="16" t="s">
        <v>88</v>
      </c>
      <c r="B60" s="10" t="s">
        <v>54</v>
      </c>
      <c r="C60" s="19">
        <f>VLOOKUP(B60,'Validacion (Uso SMA)'!$A$1:$D$4,4,0)</f>
        <v>2</v>
      </c>
      <c r="D60" s="26">
        <v>18.673999999999999</v>
      </c>
      <c r="E60" s="17">
        <v>45007</v>
      </c>
      <c r="F60" s="16" t="s">
        <v>52</v>
      </c>
      <c r="G60" s="16" t="s">
        <v>100</v>
      </c>
    </row>
    <row r="61" spans="1:7" ht="14.45" customHeight="1" x14ac:dyDescent="0.25">
      <c r="A61" s="16" t="s">
        <v>88</v>
      </c>
      <c r="B61" s="10" t="s">
        <v>54</v>
      </c>
      <c r="C61" s="19">
        <f>VLOOKUP(B61,'Validacion (Uso SMA)'!$A$1:$D$4,4,0)</f>
        <v>2</v>
      </c>
      <c r="D61" s="26">
        <v>18.725000000000001</v>
      </c>
      <c r="E61" s="17">
        <v>45013</v>
      </c>
      <c r="F61" s="16" t="s">
        <v>52</v>
      </c>
      <c r="G61" s="16" t="s">
        <v>100</v>
      </c>
    </row>
    <row r="62" spans="1:7" ht="14.45" customHeight="1" x14ac:dyDescent="0.25">
      <c r="A62" s="16" t="s">
        <v>89</v>
      </c>
      <c r="B62" s="10" t="s">
        <v>54</v>
      </c>
      <c r="C62" s="19">
        <f>VLOOKUP(B62,'Validacion (Uso SMA)'!$A$1:$D$4,4,0)</f>
        <v>2</v>
      </c>
      <c r="D62" s="26">
        <v>41.164000000000001</v>
      </c>
      <c r="E62" s="17">
        <v>44978</v>
      </c>
      <c r="F62" s="16" t="s">
        <v>52</v>
      </c>
      <c r="G62" s="16" t="s">
        <v>100</v>
      </c>
    </row>
    <row r="63" spans="1:7" ht="14.45" customHeight="1" x14ac:dyDescent="0.25">
      <c r="A63" s="16" t="s">
        <v>89</v>
      </c>
      <c r="B63" s="10" t="s">
        <v>54</v>
      </c>
      <c r="C63" s="19">
        <f>VLOOKUP(B63,'Validacion (Uso SMA)'!$A$1:$D$4,4,0)</f>
        <v>2</v>
      </c>
      <c r="D63" s="25">
        <v>41.168999999999997</v>
      </c>
      <c r="E63" s="17">
        <v>44985</v>
      </c>
      <c r="F63" s="16" t="s">
        <v>52</v>
      </c>
      <c r="G63" s="16" t="s">
        <v>100</v>
      </c>
    </row>
    <row r="64" spans="1:7" ht="14.45" customHeight="1" x14ac:dyDescent="0.25">
      <c r="A64" s="16" t="s">
        <v>89</v>
      </c>
      <c r="B64" s="10" t="s">
        <v>54</v>
      </c>
      <c r="C64" s="19">
        <f>VLOOKUP(B64,'Validacion (Uso SMA)'!$A$1:$D$4,4,0)</f>
        <v>2</v>
      </c>
      <c r="D64" s="26">
        <v>41.158000000000001</v>
      </c>
      <c r="E64" s="17">
        <v>44993</v>
      </c>
      <c r="F64" s="16" t="s">
        <v>52</v>
      </c>
      <c r="G64" s="16" t="s">
        <v>100</v>
      </c>
    </row>
    <row r="65" spans="1:7" ht="14.45" customHeight="1" x14ac:dyDescent="0.25">
      <c r="A65" s="16" t="s">
        <v>89</v>
      </c>
      <c r="B65" s="10" t="s">
        <v>54</v>
      </c>
      <c r="C65" s="19">
        <f>VLOOKUP(B65,'Validacion (Uso SMA)'!$A$1:$D$4,4,0)</f>
        <v>2</v>
      </c>
      <c r="D65" s="26">
        <v>41.161000000000001</v>
      </c>
      <c r="E65" s="17">
        <v>44999</v>
      </c>
      <c r="F65" s="16" t="s">
        <v>52</v>
      </c>
      <c r="G65" s="16" t="s">
        <v>100</v>
      </c>
    </row>
    <row r="66" spans="1:7" ht="14.45" customHeight="1" x14ac:dyDescent="0.25">
      <c r="A66" s="16" t="s">
        <v>89</v>
      </c>
      <c r="B66" s="10" t="s">
        <v>54</v>
      </c>
      <c r="C66" s="19">
        <f>VLOOKUP(B66,'Validacion (Uso SMA)'!$A$1:$D$4,4,0)</f>
        <v>2</v>
      </c>
      <c r="D66" s="26">
        <v>41.156999999999996</v>
      </c>
      <c r="E66" s="17">
        <v>45007</v>
      </c>
      <c r="F66" s="16" t="s">
        <v>52</v>
      </c>
      <c r="G66" s="16" t="s">
        <v>100</v>
      </c>
    </row>
    <row r="67" spans="1:7" ht="14.45" customHeight="1" x14ac:dyDescent="0.25">
      <c r="A67" s="16" t="s">
        <v>89</v>
      </c>
      <c r="B67" s="10" t="s">
        <v>54</v>
      </c>
      <c r="C67" s="19">
        <f>VLOOKUP(B67,'Validacion (Uso SMA)'!$A$1:$D$4,4,0)</f>
        <v>2</v>
      </c>
      <c r="D67" s="26">
        <v>41.158000000000001</v>
      </c>
      <c r="E67" s="17">
        <v>45013</v>
      </c>
      <c r="F67" s="16" t="s">
        <v>52</v>
      </c>
      <c r="G67" s="16" t="s">
        <v>100</v>
      </c>
    </row>
    <row r="68" spans="1:7" ht="14.45" customHeight="1" x14ac:dyDescent="0.25">
      <c r="A68" s="16" t="s">
        <v>90</v>
      </c>
      <c r="B68" s="10" t="s">
        <v>54</v>
      </c>
      <c r="C68" s="19">
        <f>VLOOKUP(B68,'Validacion (Uso SMA)'!$A$1:$D$4,4,0)</f>
        <v>2</v>
      </c>
      <c r="D68" s="25">
        <v>104.675</v>
      </c>
      <c r="E68" s="17">
        <v>44979</v>
      </c>
      <c r="F68" s="16" t="s">
        <v>52</v>
      </c>
      <c r="G68" s="16" t="s">
        <v>100</v>
      </c>
    </row>
    <row r="69" spans="1:7" ht="14.45" customHeight="1" x14ac:dyDescent="0.25">
      <c r="A69" s="16" t="s">
        <v>90</v>
      </c>
      <c r="B69" s="10" t="s">
        <v>54</v>
      </c>
      <c r="C69" s="19">
        <f>VLOOKUP(B69,'Validacion (Uso SMA)'!$A$1:$D$4,4,0)</f>
        <v>2</v>
      </c>
      <c r="D69" s="25">
        <v>104.66200000000001</v>
      </c>
      <c r="E69" s="17">
        <v>44985</v>
      </c>
      <c r="F69" s="16" t="s">
        <v>52</v>
      </c>
      <c r="G69" s="16" t="s">
        <v>100</v>
      </c>
    </row>
    <row r="70" spans="1:7" ht="14.45" customHeight="1" x14ac:dyDescent="0.25">
      <c r="A70" s="16" t="s">
        <v>90</v>
      </c>
      <c r="B70" s="10" t="s">
        <v>54</v>
      </c>
      <c r="C70" s="19">
        <f>VLOOKUP(B70,'Validacion (Uso SMA)'!$A$1:$D$4,4,0)</f>
        <v>2</v>
      </c>
      <c r="D70" s="26">
        <v>104.68600000000001</v>
      </c>
      <c r="E70" s="17">
        <v>44993</v>
      </c>
      <c r="F70" s="16" t="s">
        <v>52</v>
      </c>
      <c r="G70" s="16" t="s">
        <v>100</v>
      </c>
    </row>
    <row r="71" spans="1:7" ht="14.45" customHeight="1" x14ac:dyDescent="0.25">
      <c r="A71" s="16" t="s">
        <v>90</v>
      </c>
      <c r="B71" s="10" t="s">
        <v>54</v>
      </c>
      <c r="C71" s="19">
        <f>VLOOKUP(B71,'Validacion (Uso SMA)'!$A$1:$D$4,4,0)</f>
        <v>2</v>
      </c>
      <c r="D71" s="26">
        <v>104.697</v>
      </c>
      <c r="E71" s="17">
        <v>44999</v>
      </c>
      <c r="F71" s="16" t="s">
        <v>52</v>
      </c>
      <c r="G71" s="16" t="s">
        <v>100</v>
      </c>
    </row>
    <row r="72" spans="1:7" ht="14.45" customHeight="1" x14ac:dyDescent="0.25">
      <c r="A72" s="16" t="s">
        <v>90</v>
      </c>
      <c r="B72" s="10" t="s">
        <v>54</v>
      </c>
      <c r="C72" s="19">
        <f>VLOOKUP(B72,'Validacion (Uso SMA)'!$A$1:$D$4,4,0)</f>
        <v>2</v>
      </c>
      <c r="D72" s="26">
        <v>104.705</v>
      </c>
      <c r="E72" s="17">
        <v>45007</v>
      </c>
      <c r="F72" s="16" t="s">
        <v>52</v>
      </c>
      <c r="G72" s="16" t="s">
        <v>100</v>
      </c>
    </row>
    <row r="73" spans="1:7" ht="14.45" customHeight="1" x14ac:dyDescent="0.25">
      <c r="A73" s="16" t="s">
        <v>90</v>
      </c>
      <c r="B73" s="10" t="s">
        <v>54</v>
      </c>
      <c r="C73" s="19">
        <f>VLOOKUP(B73,'Validacion (Uso SMA)'!$A$1:$D$4,4,0)</f>
        <v>2</v>
      </c>
      <c r="D73" s="26">
        <v>104.771</v>
      </c>
      <c r="E73" s="17">
        <v>45012</v>
      </c>
      <c r="F73" s="16" t="s">
        <v>52</v>
      </c>
      <c r="G73" s="16" t="s">
        <v>100</v>
      </c>
    </row>
    <row r="74" spans="1:7" ht="14.45" customHeight="1" x14ac:dyDescent="0.25">
      <c r="A74" s="16" t="s">
        <v>91</v>
      </c>
      <c r="B74" s="10" t="s">
        <v>54</v>
      </c>
      <c r="C74" s="19">
        <f>VLOOKUP(B74,'Validacion (Uso SMA)'!$A$1:$D$4,4,0)</f>
        <v>2</v>
      </c>
      <c r="D74" s="25">
        <v>109.746</v>
      </c>
      <c r="E74" s="17">
        <v>44977</v>
      </c>
      <c r="F74" s="16" t="s">
        <v>52</v>
      </c>
      <c r="G74" s="16" t="s">
        <v>100</v>
      </c>
    </row>
    <row r="75" spans="1:7" ht="14.45" customHeight="1" x14ac:dyDescent="0.25">
      <c r="A75" s="16" t="s">
        <v>91</v>
      </c>
      <c r="B75" s="10" t="s">
        <v>54</v>
      </c>
      <c r="C75" s="19">
        <f>VLOOKUP(B75,'Validacion (Uso SMA)'!$A$1:$D$4,4,0)</f>
        <v>2</v>
      </c>
      <c r="D75" s="26">
        <v>109.754</v>
      </c>
      <c r="E75" s="17">
        <v>44986</v>
      </c>
      <c r="F75" s="16" t="s">
        <v>52</v>
      </c>
      <c r="G75" s="16" t="s">
        <v>100</v>
      </c>
    </row>
    <row r="76" spans="1:7" ht="14.45" customHeight="1" x14ac:dyDescent="0.25">
      <c r="A76" s="16" t="s">
        <v>91</v>
      </c>
      <c r="B76" s="10" t="s">
        <v>54</v>
      </c>
      <c r="C76" s="19">
        <f>VLOOKUP(B76,'Validacion (Uso SMA)'!$A$1:$D$4,4,0)</f>
        <v>2</v>
      </c>
      <c r="D76" s="26">
        <v>109.833</v>
      </c>
      <c r="E76" s="17">
        <v>44993</v>
      </c>
      <c r="F76" s="16" t="s">
        <v>52</v>
      </c>
      <c r="G76" s="16" t="s">
        <v>100</v>
      </c>
    </row>
    <row r="77" spans="1:7" ht="14.45" customHeight="1" x14ac:dyDescent="0.25">
      <c r="A77" s="16" t="s">
        <v>91</v>
      </c>
      <c r="B77" s="10" t="s">
        <v>54</v>
      </c>
      <c r="C77" s="19">
        <f>VLOOKUP(B77,'Validacion (Uso SMA)'!$A$1:$D$4,4,0)</f>
        <v>2</v>
      </c>
      <c r="D77" s="26">
        <v>109.745</v>
      </c>
      <c r="E77" s="17">
        <v>44998</v>
      </c>
      <c r="F77" s="16" t="s">
        <v>52</v>
      </c>
      <c r="G77" s="16" t="s">
        <v>100</v>
      </c>
    </row>
    <row r="78" spans="1:7" ht="14.45" customHeight="1" x14ac:dyDescent="0.25">
      <c r="A78" s="16" t="s">
        <v>91</v>
      </c>
      <c r="B78" s="10" t="s">
        <v>54</v>
      </c>
      <c r="C78" s="19">
        <f>VLOOKUP(B78,'Validacion (Uso SMA)'!$A$1:$D$4,4,0)</f>
        <v>2</v>
      </c>
      <c r="D78" s="26">
        <v>106.486</v>
      </c>
      <c r="E78" s="17">
        <v>45005</v>
      </c>
      <c r="F78" s="16" t="s">
        <v>52</v>
      </c>
      <c r="G78" s="16" t="s">
        <v>100</v>
      </c>
    </row>
    <row r="79" spans="1:7" ht="14.45" customHeight="1" x14ac:dyDescent="0.25">
      <c r="A79" s="16" t="s">
        <v>91</v>
      </c>
      <c r="B79" s="10" t="s">
        <v>54</v>
      </c>
      <c r="C79" s="19">
        <f>VLOOKUP(B79,'Validacion (Uso SMA)'!$A$1:$D$4,4,0)</f>
        <v>2</v>
      </c>
      <c r="D79" s="26">
        <v>105.01</v>
      </c>
      <c r="E79" s="17">
        <v>45013</v>
      </c>
      <c r="F79" s="16" t="s">
        <v>52</v>
      </c>
      <c r="G79" s="16" t="s">
        <v>100</v>
      </c>
    </row>
    <row r="80" spans="1:7" ht="14.45" customHeight="1" x14ac:dyDescent="0.25">
      <c r="A80" s="16" t="s">
        <v>92</v>
      </c>
      <c r="B80" s="10" t="s">
        <v>54</v>
      </c>
      <c r="C80" s="19">
        <f>VLOOKUP(B80,'Validacion (Uso SMA)'!$A$1:$D$4,4,0)</f>
        <v>2</v>
      </c>
      <c r="D80" s="26">
        <v>76.733000000000004</v>
      </c>
      <c r="E80" s="17">
        <v>44977</v>
      </c>
      <c r="F80" s="16" t="s">
        <v>52</v>
      </c>
      <c r="G80" s="16" t="s">
        <v>100</v>
      </c>
    </row>
    <row r="81" spans="1:7" ht="14.45" customHeight="1" x14ac:dyDescent="0.25">
      <c r="A81" s="16" t="s">
        <v>92</v>
      </c>
      <c r="B81" s="10" t="s">
        <v>54</v>
      </c>
      <c r="C81" s="19">
        <f>VLOOKUP(B81,'Validacion (Uso SMA)'!$A$1:$D$4,4,0)</f>
        <v>2</v>
      </c>
      <c r="D81" s="25">
        <v>76.69</v>
      </c>
      <c r="E81" s="17">
        <v>44984</v>
      </c>
      <c r="F81" s="16" t="s">
        <v>52</v>
      </c>
      <c r="G81" s="16" t="s">
        <v>100</v>
      </c>
    </row>
    <row r="82" spans="1:7" ht="14.45" customHeight="1" x14ac:dyDescent="0.25">
      <c r="A82" s="16" t="s">
        <v>92</v>
      </c>
      <c r="B82" s="10" t="s">
        <v>54</v>
      </c>
      <c r="C82" s="19">
        <f>VLOOKUP(B82,'Validacion (Uso SMA)'!$A$1:$D$4,4,0)</f>
        <v>2</v>
      </c>
      <c r="D82" s="26">
        <v>76.412000000000006</v>
      </c>
      <c r="E82" s="17">
        <v>44992</v>
      </c>
      <c r="F82" s="16" t="s">
        <v>52</v>
      </c>
      <c r="G82" s="16" t="s">
        <v>100</v>
      </c>
    </row>
    <row r="83" spans="1:7" ht="14.45" customHeight="1" x14ac:dyDescent="0.25">
      <c r="A83" s="16" t="s">
        <v>92</v>
      </c>
      <c r="B83" s="10" t="s">
        <v>54</v>
      </c>
      <c r="C83" s="19">
        <f>VLOOKUP(B83,'Validacion (Uso SMA)'!$A$1:$D$4,4,0)</f>
        <v>2</v>
      </c>
      <c r="D83" s="26">
        <v>76.688000000000002</v>
      </c>
      <c r="E83" s="17">
        <v>44998</v>
      </c>
      <c r="F83" s="16" t="s">
        <v>52</v>
      </c>
      <c r="G83" s="16" t="s">
        <v>100</v>
      </c>
    </row>
    <row r="84" spans="1:7" ht="14.45" customHeight="1" x14ac:dyDescent="0.25">
      <c r="A84" s="16" t="s">
        <v>92</v>
      </c>
      <c r="B84" s="10" t="s">
        <v>54</v>
      </c>
      <c r="C84" s="19">
        <f>VLOOKUP(B84,'Validacion (Uso SMA)'!$A$1:$D$4,4,0)</f>
        <v>2</v>
      </c>
      <c r="D84" s="26">
        <v>76.718999999999994</v>
      </c>
      <c r="E84" s="17">
        <v>45005</v>
      </c>
      <c r="F84" s="16" t="s">
        <v>52</v>
      </c>
      <c r="G84" s="16" t="s">
        <v>100</v>
      </c>
    </row>
    <row r="85" spans="1:7" ht="14.45" customHeight="1" x14ac:dyDescent="0.25">
      <c r="A85" s="16" t="s">
        <v>92</v>
      </c>
      <c r="B85" s="10" t="s">
        <v>54</v>
      </c>
      <c r="C85" s="19">
        <f>VLOOKUP(B85,'Validacion (Uso SMA)'!$A$1:$D$4,4,0)</f>
        <v>2</v>
      </c>
      <c r="D85" s="26">
        <v>76.644999999999996</v>
      </c>
      <c r="E85" s="17">
        <v>45013</v>
      </c>
      <c r="F85" s="16" t="s">
        <v>52</v>
      </c>
      <c r="G85" s="16" t="s">
        <v>100</v>
      </c>
    </row>
    <row r="86" spans="1:7" ht="14.45" customHeight="1" x14ac:dyDescent="0.25">
      <c r="A86" s="16" t="s">
        <v>93</v>
      </c>
      <c r="B86" s="10" t="s">
        <v>54</v>
      </c>
      <c r="C86" s="19">
        <f>VLOOKUP(B86,'Validacion (Uso SMA)'!$A$1:$D$4,4,0)</f>
        <v>2</v>
      </c>
      <c r="D86" s="25">
        <v>18.882000000000001</v>
      </c>
      <c r="E86" s="17">
        <v>44977</v>
      </c>
      <c r="F86" s="16" t="s">
        <v>52</v>
      </c>
      <c r="G86" s="16" t="s">
        <v>100</v>
      </c>
    </row>
    <row r="87" spans="1:7" ht="14.45" customHeight="1" x14ac:dyDescent="0.25">
      <c r="A87" s="16" t="s">
        <v>93</v>
      </c>
      <c r="B87" s="10" t="s">
        <v>54</v>
      </c>
      <c r="C87" s="19">
        <f>VLOOKUP(B87,'Validacion (Uso SMA)'!$A$1:$D$4,4,0)</f>
        <v>2</v>
      </c>
      <c r="D87" s="25">
        <v>18.863</v>
      </c>
      <c r="E87" s="17">
        <v>44984</v>
      </c>
      <c r="F87" s="16" t="s">
        <v>52</v>
      </c>
      <c r="G87" s="16" t="s">
        <v>100</v>
      </c>
    </row>
    <row r="88" spans="1:7" ht="14.45" customHeight="1" x14ac:dyDescent="0.25">
      <c r="A88" s="16" t="s">
        <v>93</v>
      </c>
      <c r="B88" s="10" t="s">
        <v>54</v>
      </c>
      <c r="C88" s="19">
        <f>VLOOKUP(B88,'Validacion (Uso SMA)'!$A$1:$D$4,4,0)</f>
        <v>2</v>
      </c>
      <c r="D88" s="26">
        <v>18.175000000000001</v>
      </c>
      <c r="E88" s="17">
        <v>44992</v>
      </c>
      <c r="F88" s="16" t="s">
        <v>52</v>
      </c>
      <c r="G88" s="16" t="s">
        <v>100</v>
      </c>
    </row>
    <row r="89" spans="1:7" ht="14.45" customHeight="1" x14ac:dyDescent="0.25">
      <c r="A89" s="16" t="s">
        <v>93</v>
      </c>
      <c r="B89" s="10" t="s">
        <v>54</v>
      </c>
      <c r="C89" s="19">
        <f>VLOOKUP(B89,'Validacion (Uso SMA)'!$A$1:$D$4,4,0)</f>
        <v>2</v>
      </c>
      <c r="D89" s="26">
        <v>18.826000000000001</v>
      </c>
      <c r="E89" s="17">
        <v>44998</v>
      </c>
      <c r="F89" s="16" t="s">
        <v>52</v>
      </c>
      <c r="G89" s="16" t="s">
        <v>100</v>
      </c>
    </row>
    <row r="90" spans="1:7" ht="14.45" customHeight="1" x14ac:dyDescent="0.25">
      <c r="A90" s="16" t="s">
        <v>93</v>
      </c>
      <c r="B90" s="10" t="s">
        <v>54</v>
      </c>
      <c r="C90" s="19">
        <f>VLOOKUP(B90,'Validacion (Uso SMA)'!$A$1:$D$4,4,0)</f>
        <v>2</v>
      </c>
      <c r="D90" s="26">
        <v>18.675999999999998</v>
      </c>
      <c r="E90" s="17">
        <v>45005</v>
      </c>
      <c r="F90" s="16" t="s">
        <v>52</v>
      </c>
      <c r="G90" s="16" t="s">
        <v>100</v>
      </c>
    </row>
    <row r="91" spans="1:7" ht="14.45" customHeight="1" x14ac:dyDescent="0.25">
      <c r="A91" s="16" t="s">
        <v>93</v>
      </c>
      <c r="B91" s="10" t="s">
        <v>54</v>
      </c>
      <c r="C91" s="19">
        <f>VLOOKUP(B91,'Validacion (Uso SMA)'!$A$1:$D$4,4,0)</f>
        <v>2</v>
      </c>
      <c r="D91" s="26">
        <v>18.783999999999999</v>
      </c>
      <c r="E91" s="17">
        <v>45014</v>
      </c>
      <c r="F91" s="16" t="s">
        <v>52</v>
      </c>
      <c r="G91" s="16" t="s">
        <v>100</v>
      </c>
    </row>
    <row r="92" spans="1:7" ht="14.45" customHeight="1" x14ac:dyDescent="0.25">
      <c r="A92" s="16" t="s">
        <v>94</v>
      </c>
      <c r="B92" s="10" t="s">
        <v>54</v>
      </c>
      <c r="C92" s="19">
        <f>VLOOKUP(B92,'Validacion (Uso SMA)'!$A$1:$D$4,4,0)</f>
        <v>2</v>
      </c>
      <c r="D92" s="25">
        <v>52.691000000000003</v>
      </c>
      <c r="E92" s="17">
        <v>44977</v>
      </c>
      <c r="F92" s="16" t="s">
        <v>52</v>
      </c>
      <c r="G92" s="16" t="s">
        <v>100</v>
      </c>
    </row>
    <row r="93" spans="1:7" ht="14.45" customHeight="1" x14ac:dyDescent="0.25">
      <c r="A93" s="16" t="s">
        <v>94</v>
      </c>
      <c r="B93" s="10" t="s">
        <v>54</v>
      </c>
      <c r="C93" s="19">
        <f>VLOOKUP(B93,'Validacion (Uso SMA)'!$A$1:$D$4,4,0)</f>
        <v>2</v>
      </c>
      <c r="D93" s="26">
        <v>50.933</v>
      </c>
      <c r="E93" s="17">
        <v>44984</v>
      </c>
      <c r="F93" s="16" t="s">
        <v>52</v>
      </c>
      <c r="G93" s="16" t="s">
        <v>100</v>
      </c>
    </row>
    <row r="94" spans="1:7" ht="14.45" customHeight="1" x14ac:dyDescent="0.25">
      <c r="A94" s="16" t="s">
        <v>94</v>
      </c>
      <c r="B94" s="10" t="s">
        <v>54</v>
      </c>
      <c r="C94" s="19">
        <f>VLOOKUP(B94,'Validacion (Uso SMA)'!$A$1:$D$4,4,0)</f>
        <v>2</v>
      </c>
      <c r="D94" s="26">
        <v>50.773000000000003</v>
      </c>
      <c r="E94" s="17">
        <v>44993</v>
      </c>
      <c r="F94" s="16" t="s">
        <v>52</v>
      </c>
      <c r="G94" s="16" t="s">
        <v>100</v>
      </c>
    </row>
    <row r="95" spans="1:7" ht="14.45" customHeight="1" x14ac:dyDescent="0.25">
      <c r="A95" s="16" t="s">
        <v>94</v>
      </c>
      <c r="B95" s="10" t="s">
        <v>54</v>
      </c>
      <c r="C95" s="19">
        <f>VLOOKUP(B95,'Validacion (Uso SMA)'!$A$1:$D$4,4,0)</f>
        <v>2</v>
      </c>
      <c r="D95" s="26">
        <v>49.622</v>
      </c>
      <c r="E95" s="17">
        <v>44998</v>
      </c>
      <c r="F95" s="16" t="s">
        <v>52</v>
      </c>
      <c r="G95" s="16" t="s">
        <v>100</v>
      </c>
    </row>
    <row r="96" spans="1:7" ht="14.45" customHeight="1" x14ac:dyDescent="0.25">
      <c r="A96" s="16" t="s">
        <v>94</v>
      </c>
      <c r="B96" s="10" t="s">
        <v>54</v>
      </c>
      <c r="C96" s="19">
        <f>VLOOKUP(B96,'Validacion (Uso SMA)'!$A$1:$D$4,4,0)</f>
        <v>2</v>
      </c>
      <c r="D96" s="26">
        <v>49.305999999999997</v>
      </c>
      <c r="E96" s="17">
        <v>45005</v>
      </c>
      <c r="F96" s="16" t="s">
        <v>52</v>
      </c>
      <c r="G96" s="16" t="s">
        <v>100</v>
      </c>
    </row>
    <row r="97" spans="1:7" ht="14.45" customHeight="1" x14ac:dyDescent="0.25">
      <c r="A97" s="16" t="s">
        <v>94</v>
      </c>
      <c r="B97" s="10" t="s">
        <v>54</v>
      </c>
      <c r="C97" s="19">
        <f>VLOOKUP(B97,'Validacion (Uso SMA)'!$A$1:$D$4,4,0)</f>
        <v>2</v>
      </c>
      <c r="D97" s="26">
        <v>50.402999999999999</v>
      </c>
      <c r="E97" s="17">
        <v>45014</v>
      </c>
      <c r="F97" s="16" t="s">
        <v>52</v>
      </c>
      <c r="G97" s="16" t="s">
        <v>100</v>
      </c>
    </row>
    <row r="98" spans="1:7" ht="14.45" customHeight="1" x14ac:dyDescent="0.25">
      <c r="A98" s="16" t="s">
        <v>95</v>
      </c>
      <c r="B98" s="10" t="s">
        <v>54</v>
      </c>
      <c r="C98" s="19">
        <f>VLOOKUP(B98,'Validacion (Uso SMA)'!$A$1:$D$4,4,0)</f>
        <v>2</v>
      </c>
      <c r="D98" s="26">
        <v>85.305999999999997</v>
      </c>
      <c r="E98" s="17">
        <v>44977</v>
      </c>
      <c r="F98" s="16" t="s">
        <v>52</v>
      </c>
      <c r="G98" s="16" t="s">
        <v>100</v>
      </c>
    </row>
    <row r="99" spans="1:7" ht="14.45" customHeight="1" x14ac:dyDescent="0.25">
      <c r="A99" s="16" t="s">
        <v>95</v>
      </c>
      <c r="B99" s="10" t="s">
        <v>54</v>
      </c>
      <c r="C99" s="19">
        <f>VLOOKUP(B99,'Validacion (Uso SMA)'!$A$1:$D$4,4,0)</f>
        <v>2</v>
      </c>
      <c r="D99" s="25">
        <v>85.322999999999993</v>
      </c>
      <c r="E99" s="17">
        <v>44986</v>
      </c>
      <c r="F99" s="16" t="s">
        <v>52</v>
      </c>
      <c r="G99" s="16" t="s">
        <v>100</v>
      </c>
    </row>
    <row r="100" spans="1:7" ht="14.45" customHeight="1" x14ac:dyDescent="0.25">
      <c r="A100" s="16" t="s">
        <v>95</v>
      </c>
      <c r="B100" s="10" t="s">
        <v>54</v>
      </c>
      <c r="C100" s="19">
        <f>VLOOKUP(B100,'Validacion (Uso SMA)'!$A$1:$D$4,4,0)</f>
        <v>2</v>
      </c>
      <c r="D100" s="26">
        <v>85.322000000000003</v>
      </c>
      <c r="E100" s="17">
        <v>44991</v>
      </c>
      <c r="F100" s="16" t="s">
        <v>52</v>
      </c>
      <c r="G100" s="16" t="s">
        <v>100</v>
      </c>
    </row>
    <row r="101" spans="1:7" ht="14.45" customHeight="1" x14ac:dyDescent="0.25">
      <c r="A101" s="16" t="s">
        <v>95</v>
      </c>
      <c r="B101" s="10" t="s">
        <v>54</v>
      </c>
      <c r="C101" s="19">
        <f>VLOOKUP(B101,'Validacion (Uso SMA)'!$A$1:$D$4,4,0)</f>
        <v>2</v>
      </c>
      <c r="D101" s="26">
        <v>85.316999999999993</v>
      </c>
      <c r="E101" s="17">
        <v>44999</v>
      </c>
      <c r="F101" s="16" t="s">
        <v>52</v>
      </c>
      <c r="G101" s="16" t="s">
        <v>100</v>
      </c>
    </row>
    <row r="102" spans="1:7" ht="14.45" customHeight="1" x14ac:dyDescent="0.25">
      <c r="A102" s="16" t="s">
        <v>95</v>
      </c>
      <c r="B102" s="10" t="s">
        <v>54</v>
      </c>
      <c r="C102" s="19">
        <f>VLOOKUP(B102,'Validacion (Uso SMA)'!$A$1:$D$4,4,0)</f>
        <v>2</v>
      </c>
      <c r="D102" s="26">
        <v>85.305999999999997</v>
      </c>
      <c r="E102" s="17">
        <v>45005</v>
      </c>
      <c r="F102" s="16" t="s">
        <v>52</v>
      </c>
      <c r="G102" s="16" t="s">
        <v>100</v>
      </c>
    </row>
    <row r="103" spans="1:7" ht="14.45" customHeight="1" x14ac:dyDescent="0.25">
      <c r="A103" s="16" t="s">
        <v>95</v>
      </c>
      <c r="B103" s="10" t="s">
        <v>54</v>
      </c>
      <c r="C103" s="19">
        <f>VLOOKUP(B103,'Validacion (Uso SMA)'!$A$1:$D$4,4,0)</f>
        <v>2</v>
      </c>
      <c r="D103" s="26">
        <v>85.263999999999996</v>
      </c>
      <c r="E103" s="17">
        <v>45013</v>
      </c>
      <c r="F103" s="16" t="s">
        <v>52</v>
      </c>
      <c r="G103" s="16" t="s">
        <v>100</v>
      </c>
    </row>
    <row r="104" spans="1:7" ht="14.45" customHeight="1" x14ac:dyDescent="0.25">
      <c r="A104" s="16" t="s">
        <v>97</v>
      </c>
      <c r="B104" s="10" t="s">
        <v>54</v>
      </c>
      <c r="C104" s="19">
        <f>VLOOKUP(B104,'Validacion (Uso SMA)'!$A$1:$D$4,4,0)</f>
        <v>2</v>
      </c>
      <c r="D104" s="25">
        <v>73.099000000000004</v>
      </c>
      <c r="E104" s="17">
        <v>44978</v>
      </c>
      <c r="F104" s="16" t="s">
        <v>52</v>
      </c>
      <c r="G104" s="16" t="s">
        <v>100</v>
      </c>
    </row>
    <row r="105" spans="1:7" ht="14.45" customHeight="1" x14ac:dyDescent="0.25">
      <c r="A105" s="16" t="s">
        <v>97</v>
      </c>
      <c r="B105" s="10" t="s">
        <v>54</v>
      </c>
      <c r="C105" s="19">
        <f>VLOOKUP(B105,'Validacion (Uso SMA)'!$A$1:$D$4,4,0)</f>
        <v>2</v>
      </c>
      <c r="D105" s="25">
        <v>73.040999999999997</v>
      </c>
      <c r="E105" s="17">
        <v>44986</v>
      </c>
      <c r="F105" s="16" t="s">
        <v>52</v>
      </c>
      <c r="G105" s="16" t="s">
        <v>100</v>
      </c>
    </row>
    <row r="106" spans="1:7" ht="14.45" customHeight="1" x14ac:dyDescent="0.25">
      <c r="A106" s="16" t="s">
        <v>97</v>
      </c>
      <c r="B106" s="10" t="s">
        <v>54</v>
      </c>
      <c r="C106" s="19">
        <f>VLOOKUP(B106,'Validacion (Uso SMA)'!$A$1:$D$4,4,0)</f>
        <v>2</v>
      </c>
      <c r="D106" s="26">
        <v>73.072000000000003</v>
      </c>
      <c r="E106" s="17">
        <v>44992</v>
      </c>
      <c r="F106" s="16" t="s">
        <v>52</v>
      </c>
      <c r="G106" s="16" t="s">
        <v>100</v>
      </c>
    </row>
    <row r="107" spans="1:7" ht="14.45" customHeight="1" x14ac:dyDescent="0.25">
      <c r="A107" s="16" t="s">
        <v>97</v>
      </c>
      <c r="B107" s="10" t="s">
        <v>54</v>
      </c>
      <c r="C107" s="19">
        <f>VLOOKUP(B107,'Validacion (Uso SMA)'!$A$1:$D$4,4,0)</f>
        <v>2</v>
      </c>
      <c r="D107" s="26">
        <v>73.018000000000001</v>
      </c>
      <c r="E107" s="17">
        <v>44999</v>
      </c>
      <c r="F107" s="16" t="s">
        <v>52</v>
      </c>
      <c r="G107" s="16" t="s">
        <v>100</v>
      </c>
    </row>
    <row r="108" spans="1:7" ht="14.45" customHeight="1" x14ac:dyDescent="0.25">
      <c r="A108" s="16" t="s">
        <v>97</v>
      </c>
      <c r="B108" s="10" t="s">
        <v>54</v>
      </c>
      <c r="C108" s="19">
        <f>VLOOKUP(B108,'Validacion (Uso SMA)'!$A$1:$D$4,4,0)</f>
        <v>2</v>
      </c>
      <c r="D108" s="26">
        <v>72.959000000000003</v>
      </c>
      <c r="E108" s="17">
        <v>45006</v>
      </c>
      <c r="F108" s="16" t="s">
        <v>52</v>
      </c>
      <c r="G108" s="16" t="s">
        <v>100</v>
      </c>
    </row>
    <row r="109" spans="1:7" ht="14.45" customHeight="1" x14ac:dyDescent="0.25">
      <c r="A109" s="16" t="s">
        <v>97</v>
      </c>
      <c r="B109" s="10" t="s">
        <v>54</v>
      </c>
      <c r="C109" s="19">
        <f>VLOOKUP(B109,'Validacion (Uso SMA)'!$A$1:$D$4,4,0)</f>
        <v>2</v>
      </c>
      <c r="D109" s="26">
        <v>72.927999999999997</v>
      </c>
      <c r="E109" s="17">
        <v>45012</v>
      </c>
      <c r="F109" s="16" t="s">
        <v>52</v>
      </c>
      <c r="G109" s="16" t="s">
        <v>100</v>
      </c>
    </row>
    <row r="110" spans="1:7" ht="14.45" customHeight="1" x14ac:dyDescent="0.25">
      <c r="A110" s="16" t="s">
        <v>96</v>
      </c>
      <c r="B110" s="10" t="s">
        <v>54</v>
      </c>
      <c r="C110" s="19">
        <f>VLOOKUP(B110,'Validacion (Uso SMA)'!$A$1:$D$4,4,0)</f>
        <v>2</v>
      </c>
      <c r="D110" s="25">
        <v>65.305000000000007</v>
      </c>
      <c r="E110" s="17">
        <v>44977</v>
      </c>
      <c r="F110" s="16" t="s">
        <v>52</v>
      </c>
      <c r="G110" s="16" t="s">
        <v>100</v>
      </c>
    </row>
    <row r="111" spans="1:7" ht="14.45" customHeight="1" x14ac:dyDescent="0.25">
      <c r="A111" s="16" t="s">
        <v>96</v>
      </c>
      <c r="B111" s="10" t="s">
        <v>54</v>
      </c>
      <c r="C111" s="19">
        <f>VLOOKUP(B111,'Validacion (Uso SMA)'!$A$1:$D$4,4,0)</f>
        <v>2</v>
      </c>
      <c r="D111" s="26">
        <v>63.776000000000003</v>
      </c>
      <c r="E111" s="17">
        <v>44986</v>
      </c>
      <c r="F111" s="16" t="s">
        <v>52</v>
      </c>
      <c r="G111" s="16" t="s">
        <v>100</v>
      </c>
    </row>
    <row r="112" spans="1:7" ht="14.45" customHeight="1" x14ac:dyDescent="0.25">
      <c r="A112" s="16" t="s">
        <v>96</v>
      </c>
      <c r="B112" s="10" t="s">
        <v>54</v>
      </c>
      <c r="C112" s="19">
        <f>VLOOKUP(B112,'Validacion (Uso SMA)'!$A$1:$D$4,4,0)</f>
        <v>2</v>
      </c>
      <c r="D112" s="25">
        <v>65.367999999999995</v>
      </c>
      <c r="E112" s="17">
        <v>44991</v>
      </c>
      <c r="F112" s="16" t="s">
        <v>52</v>
      </c>
      <c r="G112" s="16" t="s">
        <v>100</v>
      </c>
    </row>
    <row r="113" spans="1:7" ht="14.45" customHeight="1" x14ac:dyDescent="0.25">
      <c r="A113" s="16" t="s">
        <v>96</v>
      </c>
      <c r="B113" s="10" t="s">
        <v>54</v>
      </c>
      <c r="C113" s="19">
        <f>VLOOKUP(B113,'Validacion (Uso SMA)'!$A$1:$D$4,4,0)</f>
        <v>2</v>
      </c>
      <c r="D113" s="25">
        <v>65.141000000000005</v>
      </c>
      <c r="E113" s="17">
        <v>44999</v>
      </c>
      <c r="F113" s="16" t="s">
        <v>52</v>
      </c>
      <c r="G113" s="16" t="s">
        <v>100</v>
      </c>
    </row>
    <row r="114" spans="1:7" ht="14.45" customHeight="1" x14ac:dyDescent="0.25">
      <c r="A114" s="16" t="s">
        <v>96</v>
      </c>
      <c r="B114" s="10" t="s">
        <v>54</v>
      </c>
      <c r="C114" s="19">
        <f>VLOOKUP(B114,'Validacion (Uso SMA)'!$A$1:$D$4,4,0)</f>
        <v>2</v>
      </c>
      <c r="D114" s="26">
        <v>65.334999999999994</v>
      </c>
      <c r="E114" s="17">
        <v>45007</v>
      </c>
      <c r="F114" s="16" t="s">
        <v>52</v>
      </c>
      <c r="G114" s="16" t="s">
        <v>100</v>
      </c>
    </row>
    <row r="115" spans="1:7" ht="14.45" customHeight="1" x14ac:dyDescent="0.25">
      <c r="A115" s="16" t="s">
        <v>96</v>
      </c>
      <c r="B115" s="10" t="s">
        <v>54</v>
      </c>
      <c r="C115" s="19">
        <f>VLOOKUP(B115,'Validacion (Uso SMA)'!$A$1:$D$4,4,0)</f>
        <v>2</v>
      </c>
      <c r="D115" s="26">
        <v>65.14</v>
      </c>
      <c r="E115" s="17">
        <v>45013</v>
      </c>
      <c r="F115" s="16" t="s">
        <v>52</v>
      </c>
      <c r="G115" s="16" t="s">
        <v>100</v>
      </c>
    </row>
    <row r="116" spans="1:7" ht="14.45" customHeight="1" x14ac:dyDescent="0.25">
      <c r="B116" s="10"/>
      <c r="C116" s="19" t="e">
        <f>VLOOKUP(B116,'Validacion (Uso SMA)'!$A$1:$D$4,4,0)</f>
        <v>#N/A</v>
      </c>
      <c r="D116" s="26"/>
      <c r="E116" s="17"/>
      <c r="F116" s="18"/>
    </row>
    <row r="117" spans="1:7" ht="14.45" customHeight="1" x14ac:dyDescent="0.25">
      <c r="B117" s="10"/>
      <c r="C117" s="19" t="e">
        <f>VLOOKUP(B117,'Validacion (Uso SMA)'!$A$1:$D$4,4,0)</f>
        <v>#N/A</v>
      </c>
      <c r="D117" s="25"/>
      <c r="E117" s="17"/>
      <c r="F117" s="18"/>
    </row>
    <row r="118" spans="1:7" ht="14.45" customHeight="1" x14ac:dyDescent="0.25">
      <c r="B118" s="10"/>
      <c r="C118" s="19" t="e">
        <f>VLOOKUP(B118,'Validacion (Uso SMA)'!$A$1:$D$4,4,0)</f>
        <v>#N/A</v>
      </c>
      <c r="D118" s="25"/>
      <c r="E118" s="17"/>
    </row>
    <row r="119" spans="1:7" ht="14.45" customHeight="1" x14ac:dyDescent="0.25">
      <c r="B119" s="10"/>
      <c r="C119" s="19" t="e">
        <f>VLOOKUP(B119,'Validacion (Uso SMA)'!$A$1:$D$4,4,0)</f>
        <v>#N/A</v>
      </c>
      <c r="D119" s="26"/>
      <c r="E119" s="17"/>
      <c r="F119" s="18"/>
    </row>
    <row r="120" spans="1:7" ht="14.45" customHeight="1" x14ac:dyDescent="0.25">
      <c r="B120" s="10"/>
      <c r="C120" s="19" t="e">
        <f>VLOOKUP(B120,'Validacion (Uso SMA)'!$A$1:$D$4,4,0)</f>
        <v>#N/A</v>
      </c>
      <c r="D120" s="25"/>
      <c r="E120" s="17"/>
      <c r="F120" s="18"/>
    </row>
    <row r="121" spans="1:7" ht="14.45" customHeight="1" x14ac:dyDescent="0.25">
      <c r="B121" s="10"/>
      <c r="C121" s="19" t="e">
        <f>VLOOKUP(B121,'Validacion (Uso SMA)'!$A$1:$D$4,4,0)</f>
        <v>#N/A</v>
      </c>
      <c r="D121" s="25"/>
      <c r="E121" s="17"/>
    </row>
    <row r="122" spans="1:7" ht="14.45" customHeight="1" x14ac:dyDescent="0.25">
      <c r="B122" s="10"/>
      <c r="C122" s="19" t="e">
        <f>VLOOKUP(B122,'Validacion (Uso SMA)'!$A$1:$D$4,4,0)</f>
        <v>#N/A</v>
      </c>
      <c r="D122" s="26"/>
      <c r="E122" s="17"/>
      <c r="F122" s="18"/>
    </row>
    <row r="123" spans="1:7" ht="14.45" customHeight="1" x14ac:dyDescent="0.25">
      <c r="B123" s="10"/>
      <c r="C123" s="19" t="e">
        <f>VLOOKUP(B123,'Validacion (Uso SMA)'!$A$1:$D$4,4,0)</f>
        <v>#N/A</v>
      </c>
      <c r="D123" s="25"/>
      <c r="E123" s="17"/>
      <c r="F123" s="18"/>
    </row>
    <row r="124" spans="1:7" ht="14.45" customHeight="1" x14ac:dyDescent="0.25">
      <c r="B124" s="10"/>
      <c r="C124" s="19" t="e">
        <f>VLOOKUP(B124,'Validacion (Uso SMA)'!$A$1:$D$4,4,0)</f>
        <v>#N/A</v>
      </c>
      <c r="D124" s="25"/>
      <c r="E124" s="17"/>
    </row>
    <row r="125" spans="1:7" ht="14.45" customHeight="1" x14ac:dyDescent="0.25">
      <c r="B125" s="10"/>
      <c r="C125" s="19" t="e">
        <f>VLOOKUP(B125,'Validacion (Uso SMA)'!$A$1:$D$4,4,0)</f>
        <v>#N/A</v>
      </c>
      <c r="D125" s="26"/>
      <c r="E125" s="17"/>
      <c r="F125" s="18"/>
    </row>
    <row r="126" spans="1:7" ht="14.45" customHeight="1" x14ac:dyDescent="0.25">
      <c r="B126" s="10"/>
      <c r="C126" s="19" t="e">
        <f>VLOOKUP(B126,'Validacion (Uso SMA)'!$A$1:$D$4,4,0)</f>
        <v>#N/A</v>
      </c>
      <c r="D126" s="25"/>
      <c r="E126" s="17"/>
      <c r="F126" s="18"/>
    </row>
    <row r="127" spans="1:7" ht="14.45" customHeight="1" x14ac:dyDescent="0.25">
      <c r="B127" s="10"/>
      <c r="C127" s="19" t="e">
        <f>VLOOKUP(B127,'Validacion (Uso SMA)'!$A$1:$D$4,4,0)</f>
        <v>#N/A</v>
      </c>
      <c r="D127" s="25"/>
      <c r="E127" s="17"/>
    </row>
    <row r="128" spans="1:7" ht="14.45" customHeight="1" x14ac:dyDescent="0.25">
      <c r="B128" s="10"/>
      <c r="C128" s="19" t="e">
        <f>VLOOKUP(B128,'Validacion (Uso SMA)'!$A$1:$D$4,4,0)</f>
        <v>#N/A</v>
      </c>
      <c r="D128" s="26"/>
      <c r="E128" s="17"/>
      <c r="F128" s="18"/>
    </row>
    <row r="129" spans="2:6" ht="14.45" customHeight="1" x14ac:dyDescent="0.25">
      <c r="B129" s="10"/>
      <c r="C129" s="19" t="e">
        <f>VLOOKUP(B129,'Validacion (Uso SMA)'!$A$1:$D$4,4,0)</f>
        <v>#N/A</v>
      </c>
      <c r="D129" s="25"/>
      <c r="E129" s="17"/>
      <c r="F129" s="18"/>
    </row>
    <row r="130" spans="2:6" ht="14.45" customHeight="1" x14ac:dyDescent="0.25">
      <c r="B130" s="10"/>
      <c r="C130" s="19" t="e">
        <f>VLOOKUP(B130,'Validacion (Uso SMA)'!$A$1:$D$4,4,0)</f>
        <v>#N/A</v>
      </c>
      <c r="D130" s="25"/>
      <c r="E130" s="17"/>
    </row>
    <row r="131" spans="2:6" ht="14.45" customHeight="1" x14ac:dyDescent="0.25">
      <c r="B131" s="10"/>
      <c r="C131" s="19" t="e">
        <f>VLOOKUP(B131,'Validacion (Uso SMA)'!$A$1:$D$4,4,0)</f>
        <v>#N/A</v>
      </c>
      <c r="D131" s="26"/>
      <c r="E131" s="17"/>
      <c r="F131" s="18"/>
    </row>
    <row r="132" spans="2:6" ht="14.45" customHeight="1" x14ac:dyDescent="0.25">
      <c r="B132" s="10"/>
      <c r="C132" s="19" t="e">
        <f>VLOOKUP(B132,'Validacion (Uso SMA)'!$A$1:$D$4,4,0)</f>
        <v>#N/A</v>
      </c>
      <c r="D132" s="25"/>
      <c r="E132" s="17"/>
      <c r="F132" s="18"/>
    </row>
    <row r="133" spans="2:6" ht="14.45" customHeight="1" x14ac:dyDescent="0.25">
      <c r="B133" s="10"/>
      <c r="C133" s="19" t="e">
        <f>VLOOKUP(B133,'Validacion (Uso SMA)'!$A$1:$D$4,4,0)</f>
        <v>#N/A</v>
      </c>
      <c r="D133" s="25"/>
      <c r="E133" s="17"/>
    </row>
    <row r="134" spans="2:6" ht="14.45" customHeight="1" x14ac:dyDescent="0.25">
      <c r="B134" s="10"/>
      <c r="C134" s="19" t="e">
        <f>VLOOKUP(B134,'Validacion (Uso SMA)'!$A$1:$D$4,4,0)</f>
        <v>#N/A</v>
      </c>
      <c r="D134" s="26"/>
      <c r="E134" s="17"/>
      <c r="F134" s="18"/>
    </row>
    <row r="135" spans="2:6" ht="14.45" customHeight="1" x14ac:dyDescent="0.25">
      <c r="B135" s="10"/>
      <c r="C135" s="19" t="e">
        <f>VLOOKUP(B135,'Validacion (Uso SMA)'!$A$1:$D$4,4,0)</f>
        <v>#N/A</v>
      </c>
      <c r="D135" s="25"/>
      <c r="E135" s="17"/>
      <c r="F135" s="18"/>
    </row>
    <row r="136" spans="2:6" ht="14.45" customHeight="1" x14ac:dyDescent="0.25">
      <c r="B136" s="10"/>
      <c r="C136" s="19" t="e">
        <f>VLOOKUP(B136,'Validacion (Uso SMA)'!$A$1:$D$4,4,0)</f>
        <v>#N/A</v>
      </c>
      <c r="D136" s="25"/>
      <c r="E136" s="17"/>
    </row>
    <row r="137" spans="2:6" ht="14.45" customHeight="1" x14ac:dyDescent="0.25">
      <c r="B137" s="10"/>
      <c r="C137" s="19" t="e">
        <f>VLOOKUP(B137,'Validacion (Uso SMA)'!$A$1:$D$4,4,0)</f>
        <v>#N/A</v>
      </c>
      <c r="D137" s="26"/>
      <c r="E137" s="17"/>
      <c r="F137" s="18"/>
    </row>
    <row r="138" spans="2:6" ht="14.45" customHeight="1" x14ac:dyDescent="0.25">
      <c r="B138" s="10"/>
      <c r="C138" s="19" t="e">
        <f>VLOOKUP(B138,'Validacion (Uso SMA)'!$A$1:$D$4,4,0)</f>
        <v>#N/A</v>
      </c>
      <c r="D138" s="25"/>
      <c r="E138" s="17"/>
      <c r="F138" s="18"/>
    </row>
    <row r="139" spans="2:6" ht="14.45" customHeight="1" x14ac:dyDescent="0.25">
      <c r="B139" s="10"/>
      <c r="C139" s="19" t="e">
        <f>VLOOKUP(B139,'Validacion (Uso SMA)'!$A$1:$D$4,4,0)</f>
        <v>#N/A</v>
      </c>
      <c r="D139" s="25"/>
      <c r="E139" s="17"/>
    </row>
    <row r="140" spans="2:6" ht="14.45" customHeight="1" x14ac:dyDescent="0.25">
      <c r="B140" s="10"/>
      <c r="C140" s="19" t="e">
        <f>VLOOKUP(B140,'Validacion (Uso SMA)'!$A$1:$D$4,4,0)</f>
        <v>#N/A</v>
      </c>
      <c r="D140" s="26"/>
      <c r="E140" s="17"/>
      <c r="F140" s="18"/>
    </row>
    <row r="141" spans="2:6" ht="14.45" customHeight="1" x14ac:dyDescent="0.25">
      <c r="B141" s="10"/>
      <c r="C141" s="19" t="e">
        <f>VLOOKUP(B141,'Validacion (Uso SMA)'!$A$1:$D$4,4,0)</f>
        <v>#N/A</v>
      </c>
      <c r="D141" s="25"/>
      <c r="E141" s="17"/>
      <c r="F141" s="18"/>
    </row>
    <row r="142" spans="2:6" ht="14.45" customHeight="1" x14ac:dyDescent="0.25">
      <c r="B142" s="10"/>
      <c r="C142" s="19" t="e">
        <f>VLOOKUP(B142,'Validacion (Uso SMA)'!$A$1:$D$4,4,0)</f>
        <v>#N/A</v>
      </c>
      <c r="D142" s="25"/>
      <c r="E142" s="17"/>
    </row>
    <row r="143" spans="2:6" ht="14.45" customHeight="1" x14ac:dyDescent="0.25">
      <c r="B143" s="10"/>
      <c r="C143" s="19" t="e">
        <f>VLOOKUP(B143,'Validacion (Uso SMA)'!$A$1:$D$4,4,0)</f>
        <v>#N/A</v>
      </c>
      <c r="D143" s="26"/>
      <c r="E143" s="17"/>
      <c r="F143" s="18"/>
    </row>
    <row r="144" spans="2:6" ht="14.45" customHeight="1" x14ac:dyDescent="0.25">
      <c r="B144" s="10"/>
      <c r="C144" s="19" t="e">
        <f>VLOOKUP(B144,'Validacion (Uso SMA)'!$A$1:$D$4,4,0)</f>
        <v>#N/A</v>
      </c>
      <c r="D144" s="25"/>
      <c r="E144" s="17"/>
      <c r="F144" s="18"/>
    </row>
    <row r="145" spans="2:6" ht="14.45" customHeight="1" x14ac:dyDescent="0.25">
      <c r="B145" s="10"/>
      <c r="C145" s="19" t="e">
        <f>VLOOKUP(B145,'Validacion (Uso SMA)'!$A$1:$D$4,4,0)</f>
        <v>#N/A</v>
      </c>
      <c r="D145" s="25"/>
      <c r="E145" s="17"/>
    </row>
    <row r="146" spans="2:6" ht="14.45" customHeight="1" x14ac:dyDescent="0.25">
      <c r="B146" s="10"/>
      <c r="C146" s="19" t="e">
        <f>VLOOKUP(B146,'Validacion (Uso SMA)'!$A$1:$D$4,4,0)</f>
        <v>#N/A</v>
      </c>
      <c r="D146" s="26"/>
      <c r="E146" s="17"/>
      <c r="F146" s="18"/>
    </row>
    <row r="147" spans="2:6" ht="14.45" customHeight="1" x14ac:dyDescent="0.25">
      <c r="B147" s="10"/>
      <c r="C147" s="19" t="e">
        <f>VLOOKUP(B147,'Validacion (Uso SMA)'!$A$1:$D$4,4,0)</f>
        <v>#N/A</v>
      </c>
      <c r="D147" s="25"/>
      <c r="E147" s="17"/>
      <c r="F147" s="18"/>
    </row>
    <row r="148" spans="2:6" ht="14.45" customHeight="1" x14ac:dyDescent="0.25">
      <c r="B148" s="10"/>
      <c r="C148" s="19" t="e">
        <f>VLOOKUP(B148,'Validacion (Uso SMA)'!$A$1:$D$4,4,0)</f>
        <v>#N/A</v>
      </c>
      <c r="D148" s="25"/>
      <c r="E148" s="17"/>
    </row>
    <row r="149" spans="2:6" ht="14.45" customHeight="1" x14ac:dyDescent="0.25">
      <c r="B149" s="10"/>
      <c r="C149" s="19" t="e">
        <f>VLOOKUP(B149,'Validacion (Uso SMA)'!$A$1:$D$4,4,0)</f>
        <v>#N/A</v>
      </c>
      <c r="D149" s="26"/>
      <c r="E149" s="17"/>
      <c r="F149" s="18"/>
    </row>
    <row r="150" spans="2:6" ht="14.45" customHeight="1" x14ac:dyDescent="0.25">
      <c r="B150" s="10"/>
      <c r="C150" s="19" t="e">
        <f>VLOOKUP(B150,'Validacion (Uso SMA)'!$A$1:$D$4,4,0)</f>
        <v>#N/A</v>
      </c>
      <c r="D150" s="25"/>
      <c r="E150" s="17"/>
      <c r="F150" s="18"/>
    </row>
    <row r="151" spans="2:6" ht="14.45" customHeight="1" x14ac:dyDescent="0.25">
      <c r="B151" s="10"/>
      <c r="C151" s="19" t="e">
        <f>VLOOKUP(B151,'Validacion (Uso SMA)'!$A$1:$D$4,4,0)</f>
        <v>#N/A</v>
      </c>
      <c r="D151" s="25"/>
      <c r="E151" s="17"/>
    </row>
    <row r="152" spans="2:6" ht="14.45" customHeight="1" x14ac:dyDescent="0.25">
      <c r="B152" s="10"/>
      <c r="C152" s="19" t="e">
        <f>VLOOKUP(B152,'Validacion (Uso SMA)'!$A$1:$D$4,4,0)</f>
        <v>#N/A</v>
      </c>
      <c r="D152" s="26"/>
      <c r="E152" s="17"/>
      <c r="F152" s="18"/>
    </row>
    <row r="153" spans="2:6" ht="14.45" customHeight="1" x14ac:dyDescent="0.25">
      <c r="B153" s="10"/>
      <c r="C153" s="19" t="e">
        <f>VLOOKUP(B153,'Validacion (Uso SMA)'!$A$1:$D$4,4,0)</f>
        <v>#N/A</v>
      </c>
      <c r="D153" s="25"/>
      <c r="E153" s="17"/>
      <c r="F153" s="18"/>
    </row>
    <row r="154" spans="2:6" ht="14.45" customHeight="1" x14ac:dyDescent="0.25">
      <c r="B154" s="10"/>
      <c r="C154" s="19" t="e">
        <f>VLOOKUP(B154,'Validacion (Uso SMA)'!$A$1:$D$4,4,0)</f>
        <v>#N/A</v>
      </c>
      <c r="D154" s="25"/>
      <c r="E154" s="17"/>
    </row>
    <row r="155" spans="2:6" ht="14.45" customHeight="1" x14ac:dyDescent="0.25">
      <c r="B155" s="10"/>
      <c r="C155" s="19" t="e">
        <f>VLOOKUP(B155,'Validacion (Uso SMA)'!$A$1:$D$4,4,0)</f>
        <v>#N/A</v>
      </c>
      <c r="D155" s="26"/>
      <c r="E155" s="17"/>
      <c r="F155" s="18"/>
    </row>
    <row r="156" spans="2:6" ht="14.45" customHeight="1" x14ac:dyDescent="0.25">
      <c r="B156" s="10"/>
      <c r="C156" s="19" t="e">
        <f>VLOOKUP(B156,'Validacion (Uso SMA)'!$A$1:$D$4,4,0)</f>
        <v>#N/A</v>
      </c>
      <c r="D156" s="25"/>
      <c r="E156" s="17"/>
      <c r="F156" s="18"/>
    </row>
    <row r="157" spans="2:6" ht="14.45" customHeight="1" x14ac:dyDescent="0.25">
      <c r="B157" s="10"/>
      <c r="C157" s="19" t="e">
        <f>VLOOKUP(B157,'Validacion (Uso SMA)'!$A$1:$D$4,4,0)</f>
        <v>#N/A</v>
      </c>
      <c r="D157" s="25"/>
      <c r="E157" s="17"/>
    </row>
    <row r="158" spans="2:6" ht="14.45" customHeight="1" x14ac:dyDescent="0.25">
      <c r="B158" s="10"/>
      <c r="C158" s="19" t="e">
        <f>VLOOKUP(B158,'Validacion (Uso SMA)'!$A$1:$D$4,4,0)</f>
        <v>#N/A</v>
      </c>
      <c r="D158" s="26"/>
      <c r="E158" s="17"/>
      <c r="F158" s="18"/>
    </row>
    <row r="159" spans="2:6" ht="14.45" customHeight="1" x14ac:dyDescent="0.25">
      <c r="B159" s="10"/>
      <c r="C159" s="19" t="e">
        <f>VLOOKUP(B159,'Validacion (Uso SMA)'!$A$1:$D$4,4,0)</f>
        <v>#N/A</v>
      </c>
      <c r="D159" s="25"/>
      <c r="E159" s="17"/>
      <c r="F159" s="18"/>
    </row>
    <row r="160" spans="2:6" ht="14.45" customHeight="1" x14ac:dyDescent="0.25">
      <c r="B160" s="10"/>
      <c r="C160" s="19" t="e">
        <f>VLOOKUP(B160,'Validacion (Uso SMA)'!$A$1:$D$4,4,0)</f>
        <v>#N/A</v>
      </c>
      <c r="D160" s="25"/>
      <c r="E160" s="17"/>
    </row>
    <row r="161" spans="2:6" ht="14.45" customHeight="1" x14ac:dyDescent="0.25">
      <c r="B161" s="10"/>
      <c r="C161" s="19" t="e">
        <f>VLOOKUP(B161,'Validacion (Uso SMA)'!$A$1:$D$4,4,0)</f>
        <v>#N/A</v>
      </c>
      <c r="D161" s="26"/>
      <c r="E161" s="17"/>
      <c r="F161" s="18"/>
    </row>
    <row r="162" spans="2:6" ht="14.45" customHeight="1" x14ac:dyDescent="0.25">
      <c r="B162" s="10"/>
      <c r="C162" s="19" t="e">
        <f>VLOOKUP(B162,'Validacion (Uso SMA)'!$A$1:$D$4,4,0)</f>
        <v>#N/A</v>
      </c>
      <c r="D162" s="25"/>
      <c r="E162" s="17"/>
      <c r="F162" s="18"/>
    </row>
    <row r="163" spans="2:6" ht="14.45" customHeight="1" x14ac:dyDescent="0.25">
      <c r="B163" s="10"/>
      <c r="C163" s="19" t="e">
        <f>VLOOKUP(B163,'Validacion (Uso SMA)'!$A$1:$D$4,4,0)</f>
        <v>#N/A</v>
      </c>
      <c r="D163" s="25"/>
      <c r="E163" s="17"/>
    </row>
    <row r="164" spans="2:6" ht="14.45" customHeight="1" x14ac:dyDescent="0.25">
      <c r="B164" s="10"/>
      <c r="C164" s="19" t="e">
        <f>VLOOKUP(B164,'Validacion (Uso SMA)'!$A$1:$D$4,4,0)</f>
        <v>#N/A</v>
      </c>
      <c r="D164" s="26"/>
      <c r="E164" s="17"/>
      <c r="F164" s="18"/>
    </row>
    <row r="165" spans="2:6" ht="14.45" customHeight="1" x14ac:dyDescent="0.25">
      <c r="B165" s="10"/>
      <c r="C165" s="19" t="e">
        <f>VLOOKUP(B165,'Validacion (Uso SMA)'!$A$1:$D$4,4,0)</f>
        <v>#N/A</v>
      </c>
      <c r="D165" s="25"/>
      <c r="E165" s="17"/>
      <c r="F165" s="18"/>
    </row>
    <row r="166" spans="2:6" ht="14.45" customHeight="1" x14ac:dyDescent="0.25">
      <c r="B166" s="10"/>
      <c r="C166" s="19" t="e">
        <f>VLOOKUP(B166,'Validacion (Uso SMA)'!$A$1:$D$4,4,0)</f>
        <v>#N/A</v>
      </c>
      <c r="D166" s="25"/>
      <c r="E166" s="17"/>
    </row>
    <row r="167" spans="2:6" ht="14.45" customHeight="1" x14ac:dyDescent="0.25">
      <c r="B167" s="10"/>
      <c r="C167" s="19" t="e">
        <f>VLOOKUP(B167,'Validacion (Uso SMA)'!$A$1:$D$4,4,0)</f>
        <v>#N/A</v>
      </c>
      <c r="D167" s="26"/>
      <c r="E167" s="17"/>
      <c r="F167" s="18"/>
    </row>
    <row r="168" spans="2:6" ht="14.45" customHeight="1" x14ac:dyDescent="0.25">
      <c r="B168" s="10"/>
      <c r="C168" s="19" t="e">
        <f>VLOOKUP(B168,'Validacion (Uso SMA)'!$A$1:$D$4,4,0)</f>
        <v>#N/A</v>
      </c>
      <c r="D168" s="25"/>
      <c r="E168" s="17"/>
      <c r="F168" s="18"/>
    </row>
    <row r="169" spans="2:6" ht="14.45" customHeight="1" x14ac:dyDescent="0.25">
      <c r="B169" s="10"/>
      <c r="C169" s="19" t="e">
        <f>VLOOKUP(B169,'Validacion (Uso SMA)'!$A$1:$D$4,4,0)</f>
        <v>#N/A</v>
      </c>
      <c r="D169" s="25"/>
      <c r="E169" s="17"/>
    </row>
    <row r="170" spans="2:6" ht="14.45" customHeight="1" x14ac:dyDescent="0.25">
      <c r="B170" s="10"/>
      <c r="C170" s="19" t="e">
        <f>VLOOKUP(B170,'Validacion (Uso SMA)'!$A$1:$D$4,4,0)</f>
        <v>#N/A</v>
      </c>
      <c r="D170" s="26"/>
      <c r="E170" s="17"/>
      <c r="F170" s="18"/>
    </row>
    <row r="171" spans="2:6" ht="14.45" customHeight="1" x14ac:dyDescent="0.25">
      <c r="B171" s="10"/>
      <c r="C171" s="19" t="e">
        <f>VLOOKUP(B171,'Validacion (Uso SMA)'!$A$1:$D$4,4,0)</f>
        <v>#N/A</v>
      </c>
      <c r="D171" s="25"/>
      <c r="E171" s="17"/>
      <c r="F171" s="18"/>
    </row>
    <row r="172" spans="2:6" ht="14.45" customHeight="1" x14ac:dyDescent="0.25">
      <c r="B172" s="10"/>
      <c r="C172" s="19" t="e">
        <f>VLOOKUP(B172,'Validacion (Uso SMA)'!$A$1:$D$4,4,0)</f>
        <v>#N/A</v>
      </c>
      <c r="D172" s="25"/>
      <c r="E172" s="17"/>
    </row>
    <row r="173" spans="2:6" ht="14.45" customHeight="1" x14ac:dyDescent="0.25">
      <c r="B173" s="10"/>
      <c r="C173" s="19" t="e">
        <f>VLOOKUP(B173,'Validacion (Uso SMA)'!$A$1:$D$4,4,0)</f>
        <v>#N/A</v>
      </c>
      <c r="D173" s="26"/>
      <c r="E173" s="17"/>
      <c r="F173" s="18"/>
    </row>
    <row r="174" spans="2:6" ht="14.45" customHeight="1" x14ac:dyDescent="0.25">
      <c r="B174" s="10"/>
      <c r="C174" s="19" t="e">
        <f>VLOOKUP(B174,'Validacion (Uso SMA)'!$A$1:$D$4,4,0)</f>
        <v>#N/A</v>
      </c>
      <c r="D174" s="25"/>
      <c r="E174" s="17"/>
      <c r="F174" s="18"/>
    </row>
    <row r="175" spans="2:6" ht="14.45" customHeight="1" x14ac:dyDescent="0.25">
      <c r="B175" s="10"/>
      <c r="C175" s="19" t="e">
        <f>VLOOKUP(B175,'Validacion (Uso SMA)'!$A$1:$D$4,4,0)</f>
        <v>#N/A</v>
      </c>
      <c r="D175" s="25"/>
      <c r="E175" s="17"/>
    </row>
    <row r="176" spans="2:6" ht="14.45" customHeight="1" x14ac:dyDescent="0.25">
      <c r="B176" s="10"/>
      <c r="C176" s="19" t="e">
        <f>VLOOKUP(B176,'Validacion (Uso SMA)'!$A$1:$D$4,4,0)</f>
        <v>#N/A</v>
      </c>
      <c r="D176" s="26"/>
      <c r="E176" s="17"/>
      <c r="F176" s="18"/>
    </row>
    <row r="177" spans="2:6" ht="14.45" customHeight="1" x14ac:dyDescent="0.25">
      <c r="B177" s="10"/>
      <c r="C177" s="19" t="e">
        <f>VLOOKUP(B177,'Validacion (Uso SMA)'!$A$1:$D$4,4,0)</f>
        <v>#N/A</v>
      </c>
      <c r="D177" s="25"/>
      <c r="E177" s="17"/>
      <c r="F177" s="18"/>
    </row>
    <row r="178" spans="2:6" ht="14.45" customHeight="1" x14ac:dyDescent="0.25">
      <c r="B178" s="10"/>
      <c r="C178" s="19" t="e">
        <f>VLOOKUP(B178,'Validacion (Uso SMA)'!$A$1:$D$4,4,0)</f>
        <v>#N/A</v>
      </c>
      <c r="D178" s="25"/>
      <c r="E178" s="17"/>
    </row>
    <row r="179" spans="2:6" ht="14.45" customHeight="1" x14ac:dyDescent="0.25">
      <c r="B179" s="10"/>
      <c r="C179" s="19" t="e">
        <f>VLOOKUP(B179,'Validacion (Uso SMA)'!$A$1:$D$4,4,0)</f>
        <v>#N/A</v>
      </c>
      <c r="D179" s="26"/>
      <c r="E179" s="17"/>
      <c r="F179" s="18"/>
    </row>
    <row r="180" spans="2:6" ht="14.45" customHeight="1" x14ac:dyDescent="0.25">
      <c r="B180" s="10"/>
      <c r="C180" s="19" t="e">
        <f>VLOOKUP(B180,'Validacion (Uso SMA)'!$A$1:$D$4,4,0)</f>
        <v>#N/A</v>
      </c>
      <c r="D180" s="25"/>
      <c r="E180" s="17"/>
      <c r="F180" s="18"/>
    </row>
    <row r="181" spans="2:6" ht="14.45" customHeight="1" x14ac:dyDescent="0.25">
      <c r="B181" s="10"/>
      <c r="C181" s="19" t="e">
        <f>VLOOKUP(B181,'Validacion (Uso SMA)'!$A$1:$D$4,4,0)</f>
        <v>#N/A</v>
      </c>
      <c r="D181" s="25"/>
      <c r="E181" s="17"/>
    </row>
    <row r="182" spans="2:6" ht="14.45" customHeight="1" x14ac:dyDescent="0.25">
      <c r="B182" s="10"/>
      <c r="C182" s="19" t="e">
        <f>VLOOKUP(B182,'Validacion (Uso SMA)'!$A$1:$D$4,4,0)</f>
        <v>#N/A</v>
      </c>
      <c r="D182" s="26"/>
      <c r="E182" s="17"/>
      <c r="F182" s="18"/>
    </row>
    <row r="183" spans="2:6" ht="14.45" customHeight="1" x14ac:dyDescent="0.25">
      <c r="B183" s="10"/>
      <c r="C183" s="19" t="e">
        <f>VLOOKUP(B183,'Validacion (Uso SMA)'!$A$1:$D$4,4,0)</f>
        <v>#N/A</v>
      </c>
      <c r="D183" s="25"/>
      <c r="E183" s="17"/>
      <c r="F183" s="18"/>
    </row>
    <row r="184" spans="2:6" ht="14.45" customHeight="1" x14ac:dyDescent="0.25">
      <c r="B184" s="10"/>
      <c r="C184" s="19" t="e">
        <f>VLOOKUP(B184,'Validacion (Uso SMA)'!$A$1:$D$4,4,0)</f>
        <v>#N/A</v>
      </c>
      <c r="D184" s="25"/>
      <c r="E184" s="17"/>
    </row>
    <row r="185" spans="2:6" ht="14.45" customHeight="1" x14ac:dyDescent="0.25">
      <c r="B185" s="10"/>
      <c r="C185" s="19" t="e">
        <f>VLOOKUP(B185,'Validacion (Uso SMA)'!$A$1:$D$4,4,0)</f>
        <v>#N/A</v>
      </c>
      <c r="D185" s="26"/>
      <c r="E185" s="17"/>
      <c r="F185" s="18"/>
    </row>
    <row r="186" spans="2:6" ht="14.45" customHeight="1" x14ac:dyDescent="0.25">
      <c r="B186" s="10"/>
      <c r="C186" s="19" t="e">
        <f>VLOOKUP(B186,'Validacion (Uso SMA)'!$A$1:$D$4,4,0)</f>
        <v>#N/A</v>
      </c>
      <c r="D186" s="25"/>
      <c r="E186" s="17"/>
      <c r="F186" s="18"/>
    </row>
    <row r="187" spans="2:6" ht="14.45" customHeight="1" x14ac:dyDescent="0.25">
      <c r="B187" s="10"/>
      <c r="C187" s="19" t="e">
        <f>VLOOKUP(B187,'Validacion (Uso SMA)'!$A$1:$D$4,4,0)</f>
        <v>#N/A</v>
      </c>
      <c r="D187" s="25"/>
      <c r="E187" s="17"/>
    </row>
    <row r="188" spans="2:6" ht="14.45" customHeight="1" x14ac:dyDescent="0.25">
      <c r="B188" s="10"/>
      <c r="C188" s="19" t="e">
        <f>VLOOKUP(B188,'Validacion (Uso SMA)'!$A$1:$D$4,4,0)</f>
        <v>#N/A</v>
      </c>
      <c r="D188" s="26"/>
      <c r="E188" s="17"/>
      <c r="F188" s="18"/>
    </row>
    <row r="189" spans="2:6" ht="14.45" customHeight="1" x14ac:dyDescent="0.25">
      <c r="B189" s="10"/>
      <c r="C189" s="19" t="e">
        <f>VLOOKUP(B189,'Validacion (Uso SMA)'!$A$1:$D$4,4,0)</f>
        <v>#N/A</v>
      </c>
      <c r="D189" s="25"/>
      <c r="E189" s="17"/>
      <c r="F189" s="18"/>
    </row>
    <row r="190" spans="2:6" ht="14.45" customHeight="1" x14ac:dyDescent="0.25">
      <c r="B190" s="10"/>
      <c r="C190" s="19" t="e">
        <f>VLOOKUP(B190,'Validacion (Uso SMA)'!$A$1:$D$4,4,0)</f>
        <v>#N/A</v>
      </c>
      <c r="D190" s="25"/>
      <c r="E190" s="17"/>
    </row>
    <row r="191" spans="2:6" ht="14.45" customHeight="1" x14ac:dyDescent="0.25">
      <c r="B191" s="10"/>
      <c r="C191" s="19" t="e">
        <f>VLOOKUP(B191,'Validacion (Uso SMA)'!$A$1:$D$4,4,0)</f>
        <v>#N/A</v>
      </c>
      <c r="D191" s="26"/>
      <c r="E191" s="17"/>
      <c r="F191" s="18"/>
    </row>
    <row r="192" spans="2:6" ht="14.45" customHeight="1" x14ac:dyDescent="0.25">
      <c r="B192" s="10"/>
      <c r="C192" s="19" t="e">
        <f>VLOOKUP(B192,'Validacion (Uso SMA)'!$A$1:$D$4,4,0)</f>
        <v>#N/A</v>
      </c>
      <c r="D192" s="25"/>
      <c r="E192" s="17"/>
      <c r="F192" s="18"/>
    </row>
    <row r="193" spans="2:6" ht="14.45" customHeight="1" x14ac:dyDescent="0.25">
      <c r="B193" s="10"/>
      <c r="C193" s="19" t="e">
        <f>VLOOKUP(B193,'Validacion (Uso SMA)'!$A$1:$D$4,4,0)</f>
        <v>#N/A</v>
      </c>
      <c r="D193" s="25"/>
      <c r="E193" s="17"/>
    </row>
    <row r="194" spans="2:6" ht="14.45" customHeight="1" x14ac:dyDescent="0.25">
      <c r="B194" s="10"/>
      <c r="C194" s="19" t="e">
        <f>VLOOKUP(B194,'Validacion (Uso SMA)'!$A$1:$D$4,4,0)</f>
        <v>#N/A</v>
      </c>
      <c r="D194" s="26"/>
      <c r="E194" s="17"/>
      <c r="F194" s="18"/>
    </row>
    <row r="195" spans="2:6" ht="14.45" customHeight="1" x14ac:dyDescent="0.25">
      <c r="B195" s="10"/>
      <c r="C195" s="19" t="e">
        <f>VLOOKUP(B195,'Validacion (Uso SMA)'!$A$1:$D$4,4,0)</f>
        <v>#N/A</v>
      </c>
      <c r="D195" s="25"/>
      <c r="E195" s="17"/>
      <c r="F195" s="18"/>
    </row>
    <row r="196" spans="2:6" ht="14.45" customHeight="1" x14ac:dyDescent="0.25">
      <c r="B196" s="10"/>
      <c r="C196" s="19" t="e">
        <f>VLOOKUP(B196,'Validacion (Uso SMA)'!$A$1:$D$4,4,0)</f>
        <v>#N/A</v>
      </c>
      <c r="D196" s="25"/>
      <c r="E196" s="17"/>
    </row>
    <row r="197" spans="2:6" ht="14.45" customHeight="1" x14ac:dyDescent="0.25">
      <c r="B197" s="10"/>
      <c r="C197" s="19" t="e">
        <f>VLOOKUP(B197,'Validacion (Uso SMA)'!$A$1:$D$4,4,0)</f>
        <v>#N/A</v>
      </c>
      <c r="D197" s="26"/>
      <c r="E197" s="17"/>
      <c r="F197" s="18"/>
    </row>
    <row r="198" spans="2:6" ht="14.45" customHeight="1" x14ac:dyDescent="0.25">
      <c r="B198" s="10"/>
      <c r="C198" s="19" t="e">
        <f>VLOOKUP(B198,'Validacion (Uso SMA)'!$A$1:$D$4,4,0)</f>
        <v>#N/A</v>
      </c>
      <c r="D198" s="25"/>
      <c r="E198" s="17"/>
      <c r="F198" s="18"/>
    </row>
    <row r="199" spans="2:6" ht="14.45" customHeight="1" x14ac:dyDescent="0.25">
      <c r="B199" s="10"/>
      <c r="C199" s="19" t="e">
        <f>VLOOKUP(B199,'Validacion (Uso SMA)'!$A$1:$D$4,4,0)</f>
        <v>#N/A</v>
      </c>
      <c r="D199" s="25"/>
      <c r="E199" s="17"/>
    </row>
    <row r="200" spans="2:6" ht="14.45" customHeight="1" x14ac:dyDescent="0.25">
      <c r="B200" s="10"/>
      <c r="C200" s="19" t="e">
        <f>VLOOKUP(B200,'Validacion (Uso SMA)'!$A$1:$D$4,4,0)</f>
        <v>#N/A</v>
      </c>
      <c r="D200" s="26"/>
      <c r="E200" s="17"/>
      <c r="F200" s="18"/>
    </row>
    <row r="201" spans="2:6" ht="14.45" customHeight="1" x14ac:dyDescent="0.25">
      <c r="B201" s="10"/>
      <c r="C201" s="19" t="e">
        <f>VLOOKUP(B201,'Validacion (Uso SMA)'!$A$1:$D$4,4,0)</f>
        <v>#N/A</v>
      </c>
      <c r="D201" s="25"/>
      <c r="E201" s="17"/>
      <c r="F201" s="18"/>
    </row>
    <row r="202" spans="2:6" ht="14.45" customHeight="1" x14ac:dyDescent="0.25">
      <c r="B202" s="10"/>
      <c r="C202" s="19" t="e">
        <f>VLOOKUP(B202,'Validacion (Uso SMA)'!$A$1:$D$4,4,0)</f>
        <v>#N/A</v>
      </c>
      <c r="D202" s="25"/>
      <c r="E202" s="17"/>
    </row>
    <row r="203" spans="2:6" ht="14.45" customHeight="1" x14ac:dyDescent="0.25">
      <c r="B203" s="10"/>
      <c r="C203" s="19" t="e">
        <f>VLOOKUP(B203,'Validacion (Uso SMA)'!$A$1:$D$4,4,0)</f>
        <v>#N/A</v>
      </c>
      <c r="D203" s="26"/>
      <c r="E203" s="17"/>
      <c r="F203" s="18"/>
    </row>
    <row r="204" spans="2:6" ht="14.45" customHeight="1" x14ac:dyDescent="0.25">
      <c r="B204" s="10"/>
      <c r="C204" s="19" t="e">
        <f>VLOOKUP(B204,'Validacion (Uso SMA)'!$A$1:$D$4,4,0)</f>
        <v>#N/A</v>
      </c>
      <c r="D204" s="25"/>
      <c r="E204" s="17"/>
      <c r="F204" s="18"/>
    </row>
    <row r="205" spans="2:6" ht="14.45" customHeight="1" x14ac:dyDescent="0.25">
      <c r="B205" s="10"/>
      <c r="C205" s="19" t="e">
        <f>VLOOKUP(B205,'Validacion (Uso SMA)'!$A$1:$D$4,4,0)</f>
        <v>#N/A</v>
      </c>
      <c r="D205" s="25"/>
      <c r="E205" s="17"/>
    </row>
    <row r="206" spans="2:6" ht="14.45" customHeight="1" x14ac:dyDescent="0.25">
      <c r="B206" s="10"/>
      <c r="C206" s="19" t="e">
        <f>VLOOKUP(B206,'Validacion (Uso SMA)'!$A$1:$D$4,4,0)</f>
        <v>#N/A</v>
      </c>
      <c r="D206" s="26"/>
      <c r="E206" s="17"/>
      <c r="F206" s="18"/>
    </row>
    <row r="207" spans="2:6" ht="14.45" customHeight="1" x14ac:dyDescent="0.25">
      <c r="B207" s="10"/>
      <c r="C207" s="19" t="e">
        <f>VLOOKUP(B207,'Validacion (Uso SMA)'!$A$1:$D$4,4,0)</f>
        <v>#N/A</v>
      </c>
      <c r="D207" s="25"/>
      <c r="E207" s="17"/>
      <c r="F207" s="18"/>
    </row>
    <row r="208" spans="2:6" ht="14.45" customHeight="1" x14ac:dyDescent="0.25">
      <c r="B208" s="10"/>
      <c r="C208" s="19" t="e">
        <f>VLOOKUP(B208,'Validacion (Uso SMA)'!$A$1:$D$4,4,0)</f>
        <v>#N/A</v>
      </c>
      <c r="D208" s="25"/>
      <c r="E208" s="17"/>
    </row>
    <row r="209" spans="2:6" ht="14.45" customHeight="1" x14ac:dyDescent="0.25">
      <c r="B209" s="10"/>
      <c r="C209" s="19" t="e">
        <f>VLOOKUP(B209,'Validacion (Uso SMA)'!$A$1:$D$4,4,0)</f>
        <v>#N/A</v>
      </c>
      <c r="D209" s="26"/>
      <c r="E209" s="17"/>
      <c r="F209" s="18"/>
    </row>
    <row r="210" spans="2:6" ht="14.45" customHeight="1" x14ac:dyDescent="0.25">
      <c r="B210" s="10"/>
      <c r="C210" s="19" t="e">
        <f>VLOOKUP(B210,'Validacion (Uso SMA)'!$A$1:$D$4,4,0)</f>
        <v>#N/A</v>
      </c>
      <c r="D210" s="25"/>
      <c r="E210" s="17"/>
      <c r="F210" s="18"/>
    </row>
    <row r="211" spans="2:6" ht="14.45" customHeight="1" x14ac:dyDescent="0.25">
      <c r="B211" s="10"/>
      <c r="C211" s="19" t="e">
        <f>VLOOKUP(B211,'Validacion (Uso SMA)'!$A$1:$D$4,4,0)</f>
        <v>#N/A</v>
      </c>
      <c r="D211" s="25"/>
      <c r="E211" s="17"/>
    </row>
    <row r="212" spans="2:6" ht="14.45" customHeight="1" x14ac:dyDescent="0.25">
      <c r="B212" s="10"/>
      <c r="C212" s="19" t="e">
        <f>VLOOKUP(B212,'Validacion (Uso SMA)'!$A$1:$D$4,4,0)</f>
        <v>#N/A</v>
      </c>
      <c r="D212" s="26"/>
      <c r="E212" s="17"/>
      <c r="F212" s="18"/>
    </row>
    <row r="213" spans="2:6" ht="14.45" customHeight="1" x14ac:dyDescent="0.25">
      <c r="B213" s="10"/>
      <c r="C213" s="19" t="e">
        <f>VLOOKUP(B213,'Validacion (Uso SMA)'!$A$1:$D$4,4,0)</f>
        <v>#N/A</v>
      </c>
      <c r="D213" s="25"/>
      <c r="E213" s="17"/>
      <c r="F213" s="18"/>
    </row>
    <row r="214" spans="2:6" ht="14.45" customHeight="1" x14ac:dyDescent="0.25">
      <c r="B214" s="10"/>
      <c r="C214" s="19" t="e">
        <f>VLOOKUP(B214,'Validacion (Uso SMA)'!$A$1:$D$4,4,0)</f>
        <v>#N/A</v>
      </c>
      <c r="D214" s="25"/>
      <c r="E214" s="17"/>
    </row>
    <row r="215" spans="2:6" ht="14.45" customHeight="1" x14ac:dyDescent="0.25">
      <c r="B215" s="10"/>
      <c r="C215" s="19" t="e">
        <f>VLOOKUP(B215,'Validacion (Uso SMA)'!$A$1:$D$4,4,0)</f>
        <v>#N/A</v>
      </c>
      <c r="D215" s="26"/>
      <c r="E215" s="17"/>
      <c r="F215" s="18"/>
    </row>
    <row r="216" spans="2:6" ht="14.45" customHeight="1" x14ac:dyDescent="0.25">
      <c r="B216" s="10"/>
      <c r="C216" s="19" t="e">
        <f>VLOOKUP(B216,'Validacion (Uso SMA)'!$A$1:$D$4,4,0)</f>
        <v>#N/A</v>
      </c>
      <c r="D216" s="25"/>
      <c r="E216" s="17"/>
      <c r="F216" s="18"/>
    </row>
    <row r="217" spans="2:6" ht="14.45" customHeight="1" x14ac:dyDescent="0.25">
      <c r="B217" s="10"/>
      <c r="C217" s="19" t="e">
        <f>VLOOKUP(B217,'Validacion (Uso SMA)'!$A$1:$D$4,4,0)</f>
        <v>#N/A</v>
      </c>
      <c r="D217" s="25"/>
      <c r="E217" s="17"/>
    </row>
    <row r="218" spans="2:6" ht="14.45" customHeight="1" x14ac:dyDescent="0.25">
      <c r="B218" s="10"/>
      <c r="C218" s="19" t="e">
        <f>VLOOKUP(B218,'Validacion (Uso SMA)'!$A$1:$D$4,4,0)</f>
        <v>#N/A</v>
      </c>
      <c r="D218" s="26"/>
      <c r="E218" s="17"/>
      <c r="F218" s="18"/>
    </row>
    <row r="219" spans="2:6" ht="14.45" customHeight="1" x14ac:dyDescent="0.25">
      <c r="B219" s="10"/>
      <c r="C219" s="19" t="e">
        <f>VLOOKUP(B219,'Validacion (Uso SMA)'!$A$1:$D$4,4,0)</f>
        <v>#N/A</v>
      </c>
      <c r="D219" s="25"/>
      <c r="E219" s="17"/>
      <c r="F219" s="18"/>
    </row>
    <row r="220" spans="2:6" ht="14.45" customHeight="1" x14ac:dyDescent="0.25">
      <c r="B220" s="10"/>
      <c r="C220" s="19" t="e">
        <f>VLOOKUP(B220,'Validacion (Uso SMA)'!$A$1:$D$4,4,0)</f>
        <v>#N/A</v>
      </c>
      <c r="D220" s="25"/>
      <c r="E220" s="17"/>
    </row>
    <row r="221" spans="2:6" ht="14.45" customHeight="1" x14ac:dyDescent="0.25">
      <c r="B221" s="10"/>
      <c r="C221" s="19" t="e">
        <f>VLOOKUP(B221,'Validacion (Uso SMA)'!$A$1:$D$4,4,0)</f>
        <v>#N/A</v>
      </c>
      <c r="D221" s="26"/>
      <c r="E221" s="17"/>
      <c r="F221" s="18"/>
    </row>
    <row r="222" spans="2:6" ht="14.45" customHeight="1" x14ac:dyDescent="0.25">
      <c r="B222" s="10"/>
      <c r="C222" s="19" t="e">
        <f>VLOOKUP(B222,'Validacion (Uso SMA)'!$A$1:$D$4,4,0)</f>
        <v>#N/A</v>
      </c>
      <c r="D222" s="25"/>
      <c r="E222" s="17"/>
      <c r="F222" s="18"/>
    </row>
    <row r="223" spans="2:6" ht="14.45" customHeight="1" x14ac:dyDescent="0.25">
      <c r="B223" s="10"/>
      <c r="C223" s="19" t="e">
        <f>VLOOKUP(B223,'Validacion (Uso SMA)'!$A$1:$D$4,4,0)</f>
        <v>#N/A</v>
      </c>
      <c r="D223" s="25"/>
      <c r="E223" s="17"/>
    </row>
    <row r="224" spans="2:6" ht="14.45" customHeight="1" x14ac:dyDescent="0.25">
      <c r="B224" s="10"/>
      <c r="C224" s="19" t="e">
        <f>VLOOKUP(B224,'Validacion (Uso SMA)'!$A$1:$D$4,4,0)</f>
        <v>#N/A</v>
      </c>
      <c r="D224" s="26"/>
      <c r="E224" s="17"/>
      <c r="F224" s="18"/>
    </row>
    <row r="225" spans="2:6" ht="14.45" customHeight="1" x14ac:dyDescent="0.25">
      <c r="B225" s="10"/>
      <c r="C225" s="19" t="e">
        <f>VLOOKUP(B225,'Validacion (Uso SMA)'!$A$1:$D$4,4,0)</f>
        <v>#N/A</v>
      </c>
      <c r="D225" s="25"/>
      <c r="E225" s="17"/>
      <c r="F225" s="18"/>
    </row>
    <row r="226" spans="2:6" ht="14.45" customHeight="1" x14ac:dyDescent="0.25">
      <c r="B226" s="10"/>
      <c r="C226" s="19" t="e">
        <f>VLOOKUP(B226,'Validacion (Uso SMA)'!$A$1:$D$4,4,0)</f>
        <v>#N/A</v>
      </c>
      <c r="D226" s="25"/>
      <c r="E226" s="17"/>
    </row>
    <row r="227" spans="2:6" ht="14.45" customHeight="1" x14ac:dyDescent="0.25">
      <c r="B227" s="10"/>
      <c r="C227" s="19" t="e">
        <f>VLOOKUP(B227,'Validacion (Uso SMA)'!$A$1:$D$4,4,0)</f>
        <v>#N/A</v>
      </c>
      <c r="D227" s="26"/>
      <c r="E227" s="17"/>
      <c r="F227" s="18"/>
    </row>
    <row r="228" spans="2:6" ht="14.45" customHeight="1" x14ac:dyDescent="0.25">
      <c r="B228" s="10"/>
      <c r="C228" s="19" t="e">
        <f>VLOOKUP(B228,'Validacion (Uso SMA)'!$A$1:$D$4,4,0)</f>
        <v>#N/A</v>
      </c>
      <c r="D228" s="25"/>
      <c r="E228" s="17"/>
      <c r="F228" s="18"/>
    </row>
    <row r="229" spans="2:6" ht="14.45" customHeight="1" x14ac:dyDescent="0.25">
      <c r="B229" s="10"/>
      <c r="C229" s="19" t="e">
        <f>VLOOKUP(B229,'Validacion (Uso SMA)'!$A$1:$D$4,4,0)</f>
        <v>#N/A</v>
      </c>
      <c r="D229" s="25"/>
      <c r="E229" s="17"/>
    </row>
    <row r="230" spans="2:6" ht="14.45" customHeight="1" x14ac:dyDescent="0.25">
      <c r="B230" s="10"/>
      <c r="C230" s="19" t="e">
        <f>VLOOKUP(B230,'Validacion (Uso SMA)'!$A$1:$D$4,4,0)</f>
        <v>#N/A</v>
      </c>
      <c r="D230" s="26"/>
      <c r="E230" s="17"/>
      <c r="F230" s="18"/>
    </row>
    <row r="231" spans="2:6" ht="14.45" customHeight="1" x14ac:dyDescent="0.25">
      <c r="B231" s="10"/>
      <c r="C231" s="19" t="e">
        <f>VLOOKUP(B231,'Validacion (Uso SMA)'!$A$1:$D$4,4,0)</f>
        <v>#N/A</v>
      </c>
      <c r="D231" s="25"/>
      <c r="E231" s="17"/>
      <c r="F231" s="18"/>
    </row>
    <row r="232" spans="2:6" ht="14.45" customHeight="1" x14ac:dyDescent="0.25">
      <c r="B232" s="10"/>
      <c r="C232" s="19" t="e">
        <f>VLOOKUP(B232,'Validacion (Uso SMA)'!$A$1:$D$4,4,0)</f>
        <v>#N/A</v>
      </c>
      <c r="D232" s="25"/>
      <c r="E232" s="17"/>
    </row>
    <row r="233" spans="2:6" ht="14.45" customHeight="1" x14ac:dyDescent="0.25">
      <c r="B233" s="10"/>
      <c r="C233" s="19" t="e">
        <f>VLOOKUP(B233,'Validacion (Uso SMA)'!$A$1:$D$4,4,0)</f>
        <v>#N/A</v>
      </c>
      <c r="D233" s="26"/>
      <c r="E233" s="17"/>
      <c r="F233" s="18"/>
    </row>
    <row r="234" spans="2:6" ht="14.45" customHeight="1" x14ac:dyDescent="0.25">
      <c r="B234" s="10"/>
      <c r="C234" s="19" t="e">
        <f>VLOOKUP(B234,'Validacion (Uso SMA)'!$A$1:$D$4,4,0)</f>
        <v>#N/A</v>
      </c>
      <c r="D234" s="25"/>
      <c r="E234" s="17"/>
      <c r="F234" s="18"/>
    </row>
    <row r="235" spans="2:6" ht="14.45" customHeight="1" x14ac:dyDescent="0.25">
      <c r="B235" s="10"/>
      <c r="C235" s="19" t="e">
        <f>VLOOKUP(B235,'Validacion (Uso SMA)'!$A$1:$D$4,4,0)</f>
        <v>#N/A</v>
      </c>
      <c r="D235" s="25"/>
      <c r="E235" s="17"/>
    </row>
    <row r="236" spans="2:6" ht="14.45" customHeight="1" x14ac:dyDescent="0.25">
      <c r="B236" s="10"/>
      <c r="C236" s="19" t="e">
        <f>VLOOKUP(B236,'Validacion (Uso SMA)'!$A$1:$D$4,4,0)</f>
        <v>#N/A</v>
      </c>
      <c r="D236" s="26"/>
      <c r="E236" s="17"/>
      <c r="F236" s="18"/>
    </row>
    <row r="237" spans="2:6" ht="14.45" customHeight="1" x14ac:dyDescent="0.25">
      <c r="B237" s="10"/>
      <c r="C237" s="19" t="e">
        <f>VLOOKUP(B237,'Validacion (Uso SMA)'!$A$1:$D$4,4,0)</f>
        <v>#N/A</v>
      </c>
      <c r="D237" s="25"/>
      <c r="E237" s="17"/>
      <c r="F237" s="18"/>
    </row>
    <row r="238" spans="2:6" ht="14.45" customHeight="1" x14ac:dyDescent="0.25">
      <c r="B238" s="10"/>
      <c r="C238" s="19" t="e">
        <f>VLOOKUP(B238,'Validacion (Uso SMA)'!$A$1:$D$4,4,0)</f>
        <v>#N/A</v>
      </c>
      <c r="D238" s="25"/>
      <c r="E238" s="17"/>
    </row>
    <row r="239" spans="2:6" ht="14.45" customHeight="1" x14ac:dyDescent="0.25">
      <c r="B239" s="10"/>
      <c r="C239" s="19" t="e">
        <f>VLOOKUP(B239,'Validacion (Uso SMA)'!$A$1:$D$4,4,0)</f>
        <v>#N/A</v>
      </c>
      <c r="D239" s="26"/>
      <c r="E239" s="17"/>
      <c r="F239" s="18"/>
    </row>
    <row r="240" spans="2:6" ht="14.45" customHeight="1" x14ac:dyDescent="0.25">
      <c r="B240" s="10"/>
      <c r="C240" s="19" t="e">
        <f>VLOOKUP(B240,'Validacion (Uso SMA)'!$A$1:$D$4,4,0)</f>
        <v>#N/A</v>
      </c>
      <c r="D240" s="25"/>
      <c r="E240" s="17"/>
      <c r="F240" s="18"/>
    </row>
    <row r="241" spans="2:6" ht="14.45" customHeight="1" x14ac:dyDescent="0.25">
      <c r="B241" s="10"/>
      <c r="C241" s="19" t="e">
        <f>VLOOKUP(B241,'Validacion (Uso SMA)'!$A$1:$D$4,4,0)</f>
        <v>#N/A</v>
      </c>
      <c r="D241" s="25"/>
      <c r="E241" s="17"/>
    </row>
    <row r="242" spans="2:6" ht="14.45" customHeight="1" x14ac:dyDescent="0.25">
      <c r="B242" s="10"/>
      <c r="C242" s="19" t="e">
        <f>VLOOKUP(B242,'Validacion (Uso SMA)'!$A$1:$D$4,4,0)</f>
        <v>#N/A</v>
      </c>
      <c r="D242" s="26"/>
      <c r="E242" s="17"/>
      <c r="F242" s="18"/>
    </row>
    <row r="243" spans="2:6" ht="14.45" customHeight="1" x14ac:dyDescent="0.25">
      <c r="B243" s="10"/>
      <c r="C243" s="19" t="e">
        <f>VLOOKUP(B243,'Validacion (Uso SMA)'!$A$1:$D$4,4,0)</f>
        <v>#N/A</v>
      </c>
      <c r="D243" s="25"/>
      <c r="E243" s="17"/>
      <c r="F243" s="18"/>
    </row>
    <row r="244" spans="2:6" ht="14.45" customHeight="1" x14ac:dyDescent="0.25">
      <c r="B244" s="10"/>
      <c r="C244" s="19" t="e">
        <f>VLOOKUP(B244,'Validacion (Uso SMA)'!$A$1:$D$4,4,0)</f>
        <v>#N/A</v>
      </c>
      <c r="D244" s="25"/>
      <c r="E244" s="17"/>
    </row>
    <row r="245" spans="2:6" ht="14.45" customHeight="1" x14ac:dyDescent="0.25">
      <c r="B245" s="10"/>
      <c r="C245" s="19" t="e">
        <f>VLOOKUP(B245,'Validacion (Uso SMA)'!$A$1:$D$4,4,0)</f>
        <v>#N/A</v>
      </c>
      <c r="D245" s="26"/>
      <c r="E245" s="17"/>
      <c r="F245" s="18"/>
    </row>
    <row r="246" spans="2:6" ht="14.45" customHeight="1" x14ac:dyDescent="0.25">
      <c r="B246" s="10"/>
      <c r="C246" s="19" t="e">
        <f>VLOOKUP(B246,'Validacion (Uso SMA)'!$A$1:$D$4,4,0)</f>
        <v>#N/A</v>
      </c>
      <c r="D246" s="25"/>
      <c r="E246" s="17"/>
      <c r="F246" s="18"/>
    </row>
    <row r="247" spans="2:6" ht="14.45" customHeight="1" x14ac:dyDescent="0.25">
      <c r="B247" s="10"/>
      <c r="C247" s="19" t="e">
        <f>VLOOKUP(B247,'Validacion (Uso SMA)'!$A$1:$D$4,4,0)</f>
        <v>#N/A</v>
      </c>
      <c r="D247" s="25"/>
      <c r="E247" s="17"/>
    </row>
    <row r="248" spans="2:6" ht="14.45" customHeight="1" x14ac:dyDescent="0.25">
      <c r="B248" s="10"/>
      <c r="C248" s="19" t="e">
        <f>VLOOKUP(B248,'Validacion (Uso SMA)'!$A$1:$D$4,4,0)</f>
        <v>#N/A</v>
      </c>
      <c r="D248" s="26"/>
      <c r="E248" s="17"/>
      <c r="F248" s="18"/>
    </row>
    <row r="249" spans="2:6" ht="14.45" customHeight="1" x14ac:dyDescent="0.25">
      <c r="B249" s="10"/>
      <c r="C249" s="19" t="e">
        <f>VLOOKUP(B249,'Validacion (Uso SMA)'!$A$1:$D$4,4,0)</f>
        <v>#N/A</v>
      </c>
      <c r="D249" s="25"/>
      <c r="E249" s="17"/>
      <c r="F249" s="18"/>
    </row>
    <row r="250" spans="2:6" ht="14.45" customHeight="1" x14ac:dyDescent="0.25">
      <c r="B250" s="10"/>
      <c r="C250" s="19" t="e">
        <f>VLOOKUP(B250,'Validacion (Uso SMA)'!$A$1:$D$4,4,0)</f>
        <v>#N/A</v>
      </c>
      <c r="D250" s="25"/>
      <c r="E250" s="17"/>
    </row>
    <row r="251" spans="2:6" ht="14.45" customHeight="1" x14ac:dyDescent="0.25">
      <c r="B251" s="10"/>
      <c r="C251" s="19" t="e">
        <f>VLOOKUP(B251,'Validacion (Uso SMA)'!$A$1:$D$4,4,0)</f>
        <v>#N/A</v>
      </c>
      <c r="D251" s="26"/>
      <c r="E251" s="17"/>
      <c r="F251" s="18"/>
    </row>
    <row r="252" spans="2:6" ht="14.45" customHeight="1" x14ac:dyDescent="0.25">
      <c r="B252" s="10"/>
      <c r="C252" s="19" t="e">
        <f>VLOOKUP(B252,'Validacion (Uso SMA)'!$A$1:$D$4,4,0)</f>
        <v>#N/A</v>
      </c>
      <c r="D252" s="25"/>
      <c r="E252" s="17"/>
      <c r="F252" s="18"/>
    </row>
    <row r="253" spans="2:6" ht="14.45" customHeight="1" x14ac:dyDescent="0.25">
      <c r="B253" s="10"/>
      <c r="C253" s="19" t="e">
        <f>VLOOKUP(B253,'Validacion (Uso SMA)'!$A$1:$D$4,4,0)</f>
        <v>#N/A</v>
      </c>
      <c r="D253" s="25"/>
      <c r="E253" s="17"/>
    </row>
    <row r="254" spans="2:6" ht="14.45" customHeight="1" x14ac:dyDescent="0.25">
      <c r="B254" s="10"/>
      <c r="C254" s="19" t="e">
        <f>VLOOKUP(B254,'Validacion (Uso SMA)'!$A$1:$D$4,4,0)</f>
        <v>#N/A</v>
      </c>
      <c r="D254" s="26"/>
      <c r="E254" s="17"/>
      <c r="F254" s="18"/>
    </row>
    <row r="255" spans="2:6" ht="14.45" customHeight="1" x14ac:dyDescent="0.25">
      <c r="B255" s="10"/>
      <c r="C255" s="19" t="e">
        <f>VLOOKUP(B255,'Validacion (Uso SMA)'!$A$1:$D$4,4,0)</f>
        <v>#N/A</v>
      </c>
      <c r="D255" s="25"/>
      <c r="E255" s="17"/>
      <c r="F255" s="18"/>
    </row>
    <row r="256" spans="2:6" ht="14.45" customHeight="1" x14ac:dyDescent="0.25">
      <c r="B256" s="10"/>
      <c r="C256" s="19" t="e">
        <f>VLOOKUP(B256,'Validacion (Uso SMA)'!$A$1:$D$4,4,0)</f>
        <v>#N/A</v>
      </c>
      <c r="D256" s="25"/>
      <c r="E256" s="17"/>
    </row>
    <row r="257" spans="2:6" ht="14.45" customHeight="1" x14ac:dyDescent="0.25">
      <c r="B257" s="10"/>
      <c r="C257" s="19" t="e">
        <f>VLOOKUP(B257,'Validacion (Uso SMA)'!$A$1:$D$4,4,0)</f>
        <v>#N/A</v>
      </c>
      <c r="D257" s="26"/>
      <c r="E257" s="17"/>
      <c r="F257" s="18"/>
    </row>
    <row r="258" spans="2:6" ht="14.45" customHeight="1" x14ac:dyDescent="0.25">
      <c r="B258" s="10"/>
      <c r="C258" s="19" t="e">
        <f>VLOOKUP(B258,'Validacion (Uso SMA)'!$A$1:$D$4,4,0)</f>
        <v>#N/A</v>
      </c>
      <c r="D258" s="25"/>
      <c r="E258" s="17"/>
      <c r="F258" s="18"/>
    </row>
    <row r="259" spans="2:6" ht="14.45" customHeight="1" x14ac:dyDescent="0.25">
      <c r="B259" s="10"/>
      <c r="C259" s="19" t="e">
        <f>VLOOKUP(B259,'Validacion (Uso SMA)'!$A$1:$D$4,4,0)</f>
        <v>#N/A</v>
      </c>
      <c r="D259" s="25"/>
      <c r="E259" s="17"/>
    </row>
    <row r="260" spans="2:6" ht="14.45" customHeight="1" x14ac:dyDescent="0.25">
      <c r="B260" s="10"/>
      <c r="C260" s="19" t="e">
        <f>VLOOKUP(B260,'Validacion (Uso SMA)'!$A$1:$D$4,4,0)</f>
        <v>#N/A</v>
      </c>
      <c r="D260" s="26"/>
      <c r="E260" s="17"/>
      <c r="F260" s="18"/>
    </row>
    <row r="261" spans="2:6" ht="14.45" customHeight="1" x14ac:dyDescent="0.25">
      <c r="B261" s="10"/>
      <c r="C261" s="19" t="e">
        <f>VLOOKUP(B261,'Validacion (Uso SMA)'!$A$1:$D$4,4,0)</f>
        <v>#N/A</v>
      </c>
      <c r="D261" s="25"/>
      <c r="E261" s="17"/>
      <c r="F261" s="18"/>
    </row>
    <row r="262" spans="2:6" ht="14.45" customHeight="1" x14ac:dyDescent="0.25">
      <c r="B262" s="10"/>
      <c r="C262" s="19" t="e">
        <f>VLOOKUP(B262,'Validacion (Uso SMA)'!$A$1:$D$4,4,0)</f>
        <v>#N/A</v>
      </c>
      <c r="D262" s="25"/>
      <c r="E262" s="17"/>
    </row>
    <row r="263" spans="2:6" ht="14.45" customHeight="1" x14ac:dyDescent="0.25">
      <c r="B263" s="10"/>
      <c r="C263" s="19" t="e">
        <f>VLOOKUP(B263,'Validacion (Uso SMA)'!$A$1:$D$4,4,0)</f>
        <v>#N/A</v>
      </c>
      <c r="D263" s="26"/>
      <c r="E263" s="17"/>
      <c r="F263" s="18"/>
    </row>
    <row r="264" spans="2:6" ht="14.45" customHeight="1" x14ac:dyDescent="0.25">
      <c r="B264" s="10"/>
      <c r="C264" s="19" t="e">
        <f>VLOOKUP(B264,'Validacion (Uso SMA)'!$A$1:$D$4,4,0)</f>
        <v>#N/A</v>
      </c>
      <c r="D264" s="25"/>
      <c r="E264" s="17"/>
      <c r="F264" s="18"/>
    </row>
    <row r="265" spans="2:6" ht="14.45" customHeight="1" x14ac:dyDescent="0.25">
      <c r="B265" s="10"/>
      <c r="C265" s="19" t="e">
        <f>VLOOKUP(B265,'Validacion (Uso SMA)'!$A$1:$D$4,4,0)</f>
        <v>#N/A</v>
      </c>
      <c r="D265" s="25"/>
      <c r="E265" s="17"/>
    </row>
    <row r="266" spans="2:6" ht="14.45" customHeight="1" x14ac:dyDescent="0.25">
      <c r="B266" s="10"/>
      <c r="C266" s="19" t="e">
        <f>VLOOKUP(B266,'Validacion (Uso SMA)'!$A$1:$D$4,4,0)</f>
        <v>#N/A</v>
      </c>
      <c r="D266" s="26"/>
      <c r="E266" s="17"/>
      <c r="F266" s="18"/>
    </row>
    <row r="267" spans="2:6" ht="14.45" customHeight="1" x14ac:dyDescent="0.25">
      <c r="B267" s="10"/>
      <c r="C267" s="19" t="e">
        <f>VLOOKUP(B267,'Validacion (Uso SMA)'!$A$1:$D$4,4,0)</f>
        <v>#N/A</v>
      </c>
      <c r="D267" s="25"/>
      <c r="E267" s="17"/>
      <c r="F267" s="18"/>
    </row>
    <row r="268" spans="2:6" ht="14.45" customHeight="1" x14ac:dyDescent="0.25">
      <c r="B268" s="10"/>
      <c r="C268" s="19" t="e">
        <f>VLOOKUP(B268,'Validacion (Uso SMA)'!$A$1:$D$4,4,0)</f>
        <v>#N/A</v>
      </c>
      <c r="D268" s="25"/>
      <c r="E268" s="17"/>
    </row>
    <row r="269" spans="2:6" ht="14.45" customHeight="1" x14ac:dyDescent="0.25">
      <c r="B269" s="10"/>
      <c r="C269" s="19" t="e">
        <f>VLOOKUP(B269,'Validacion (Uso SMA)'!$A$1:$D$4,4,0)</f>
        <v>#N/A</v>
      </c>
      <c r="D269" s="26"/>
      <c r="E269" s="17"/>
      <c r="F269" s="18"/>
    </row>
    <row r="270" spans="2:6" ht="14.45" customHeight="1" x14ac:dyDescent="0.25">
      <c r="B270" s="10"/>
      <c r="C270" s="19" t="e">
        <f>VLOOKUP(B270,'Validacion (Uso SMA)'!$A$1:$D$4,4,0)</f>
        <v>#N/A</v>
      </c>
      <c r="D270" s="25"/>
      <c r="E270" s="17"/>
      <c r="F270" s="18"/>
    </row>
    <row r="271" spans="2:6" ht="14.45" customHeight="1" x14ac:dyDescent="0.25">
      <c r="B271" s="10"/>
      <c r="C271" s="19" t="e">
        <f>VLOOKUP(B271,'Validacion (Uso SMA)'!$A$1:$D$4,4,0)</f>
        <v>#N/A</v>
      </c>
      <c r="D271" s="25"/>
      <c r="E271" s="17"/>
    </row>
    <row r="272" spans="2:6" ht="14.45" customHeight="1" x14ac:dyDescent="0.25">
      <c r="B272" s="10"/>
      <c r="C272" s="19" t="e">
        <f>VLOOKUP(B272,'Validacion (Uso SMA)'!$A$1:$D$4,4,0)</f>
        <v>#N/A</v>
      </c>
      <c r="D272" s="26"/>
      <c r="E272" s="17"/>
      <c r="F272" s="18"/>
    </row>
    <row r="273" spans="2:6" ht="14.45" customHeight="1" x14ac:dyDescent="0.25">
      <c r="B273" s="10"/>
      <c r="C273" s="19" t="e">
        <f>VLOOKUP(B273,'Validacion (Uso SMA)'!$A$1:$D$4,4,0)</f>
        <v>#N/A</v>
      </c>
      <c r="D273" s="25"/>
      <c r="E273" s="17"/>
      <c r="F273" s="18"/>
    </row>
    <row r="274" spans="2:6" ht="14.45" customHeight="1" x14ac:dyDescent="0.25">
      <c r="B274" s="10"/>
      <c r="C274" s="19" t="e">
        <f>VLOOKUP(B274,'Validacion (Uso SMA)'!$A$1:$D$4,4,0)</f>
        <v>#N/A</v>
      </c>
      <c r="D274" s="25"/>
      <c r="E274" s="17"/>
    </row>
    <row r="275" spans="2:6" ht="14.45" customHeight="1" x14ac:dyDescent="0.25">
      <c r="B275" s="10"/>
      <c r="C275" s="19" t="e">
        <f>VLOOKUP(B275,'Validacion (Uso SMA)'!$A$1:$D$4,4,0)</f>
        <v>#N/A</v>
      </c>
      <c r="D275" s="26"/>
      <c r="E275" s="17"/>
      <c r="F275" s="18"/>
    </row>
    <row r="276" spans="2:6" ht="14.45" customHeight="1" x14ac:dyDescent="0.25">
      <c r="B276" s="10"/>
      <c r="C276" s="19" t="e">
        <f>VLOOKUP(B276,'Validacion (Uso SMA)'!$A$1:$D$4,4,0)</f>
        <v>#N/A</v>
      </c>
      <c r="D276" s="25"/>
      <c r="E276" s="17"/>
      <c r="F276" s="18"/>
    </row>
    <row r="277" spans="2:6" ht="14.45" customHeight="1" x14ac:dyDescent="0.25">
      <c r="B277" s="10"/>
      <c r="C277" s="19" t="e">
        <f>VLOOKUP(B277,'Validacion (Uso SMA)'!$A$1:$D$4,4,0)</f>
        <v>#N/A</v>
      </c>
      <c r="D277" s="25"/>
      <c r="E277" s="17"/>
    </row>
    <row r="278" spans="2:6" ht="14.45" customHeight="1" x14ac:dyDescent="0.25">
      <c r="B278" s="10"/>
      <c r="C278" s="19" t="e">
        <f>VLOOKUP(B278,'Validacion (Uso SMA)'!$A$1:$D$4,4,0)</f>
        <v>#N/A</v>
      </c>
      <c r="D278" s="26"/>
      <c r="E278" s="17"/>
      <c r="F278" s="18"/>
    </row>
    <row r="279" spans="2:6" ht="14.45" customHeight="1" x14ac:dyDescent="0.25">
      <c r="B279" s="10"/>
      <c r="C279" s="19" t="e">
        <f>VLOOKUP(B279,'Validacion (Uso SMA)'!$A$1:$D$4,4,0)</f>
        <v>#N/A</v>
      </c>
      <c r="D279" s="25"/>
      <c r="E279" s="17"/>
      <c r="F279" s="18"/>
    </row>
    <row r="280" spans="2:6" ht="14.45" customHeight="1" x14ac:dyDescent="0.25">
      <c r="B280" s="10"/>
      <c r="C280" s="19" t="e">
        <f>VLOOKUP(B280,'Validacion (Uso SMA)'!$A$1:$D$4,4,0)</f>
        <v>#N/A</v>
      </c>
      <c r="D280" s="25"/>
      <c r="E280" s="17"/>
    </row>
    <row r="281" spans="2:6" ht="14.45" customHeight="1" x14ac:dyDescent="0.25">
      <c r="B281" s="10"/>
      <c r="C281" s="19" t="e">
        <f>VLOOKUP(B281,'Validacion (Uso SMA)'!$A$1:$D$4,4,0)</f>
        <v>#N/A</v>
      </c>
      <c r="D281" s="26"/>
      <c r="E281" s="17"/>
      <c r="F281" s="18"/>
    </row>
    <row r="282" spans="2:6" ht="14.45" customHeight="1" x14ac:dyDescent="0.25">
      <c r="B282" s="10"/>
      <c r="C282" s="19" t="e">
        <f>VLOOKUP(B282,'Validacion (Uso SMA)'!$A$1:$D$4,4,0)</f>
        <v>#N/A</v>
      </c>
      <c r="D282" s="25"/>
      <c r="E282" s="17"/>
      <c r="F282" s="18"/>
    </row>
    <row r="283" spans="2:6" ht="14.45" customHeight="1" x14ac:dyDescent="0.25">
      <c r="B283" s="10"/>
      <c r="C283" s="19" t="e">
        <f>VLOOKUP(B283,'Validacion (Uso SMA)'!$A$1:$D$4,4,0)</f>
        <v>#N/A</v>
      </c>
      <c r="D283" s="25"/>
      <c r="E283" s="17"/>
    </row>
    <row r="284" spans="2:6" ht="14.45" customHeight="1" x14ac:dyDescent="0.25">
      <c r="B284" s="10"/>
      <c r="C284" s="19" t="e">
        <f>VLOOKUP(B284,'Validacion (Uso SMA)'!$A$1:$D$4,4,0)</f>
        <v>#N/A</v>
      </c>
      <c r="D284" s="26"/>
      <c r="E284" s="17"/>
      <c r="F284" s="18"/>
    </row>
    <row r="285" spans="2:6" ht="14.45" customHeight="1" x14ac:dyDescent="0.25">
      <c r="B285" s="10"/>
      <c r="C285" s="19" t="e">
        <f>VLOOKUP(B285,'Validacion (Uso SMA)'!$A$1:$D$4,4,0)</f>
        <v>#N/A</v>
      </c>
      <c r="D285" s="25"/>
      <c r="E285" s="17"/>
      <c r="F285" s="18"/>
    </row>
    <row r="286" spans="2:6" ht="14.45" customHeight="1" x14ac:dyDescent="0.25">
      <c r="B286" s="10"/>
      <c r="C286" s="19" t="e">
        <f>VLOOKUP(B286,'Validacion (Uso SMA)'!$A$1:$D$4,4,0)</f>
        <v>#N/A</v>
      </c>
      <c r="D286" s="25"/>
      <c r="E286" s="17"/>
    </row>
    <row r="287" spans="2:6" ht="14.45" customHeight="1" x14ac:dyDescent="0.25">
      <c r="B287" s="10"/>
      <c r="C287" s="19" t="e">
        <f>VLOOKUP(B287,'Validacion (Uso SMA)'!$A$1:$D$4,4,0)</f>
        <v>#N/A</v>
      </c>
      <c r="D287" s="26"/>
      <c r="E287" s="17"/>
      <c r="F287" s="18"/>
    </row>
    <row r="288" spans="2:6" ht="14.45" customHeight="1" x14ac:dyDescent="0.25">
      <c r="B288" s="10"/>
      <c r="C288" s="19" t="e">
        <f>VLOOKUP(B288,'Validacion (Uso SMA)'!$A$1:$D$4,4,0)</f>
        <v>#N/A</v>
      </c>
      <c r="D288" s="25"/>
      <c r="E288" s="17"/>
      <c r="F288" s="18"/>
    </row>
    <row r="289" spans="2:6" ht="14.45" customHeight="1" x14ac:dyDescent="0.25">
      <c r="B289" s="10"/>
      <c r="C289" s="19" t="e">
        <f>VLOOKUP(B289,'Validacion (Uso SMA)'!$A$1:$D$4,4,0)</f>
        <v>#N/A</v>
      </c>
      <c r="D289" s="25"/>
      <c r="E289" s="17"/>
    </row>
    <row r="290" spans="2:6" ht="14.45" customHeight="1" x14ac:dyDescent="0.25">
      <c r="B290" s="10"/>
      <c r="C290" s="19" t="e">
        <f>VLOOKUP(B290,'Validacion (Uso SMA)'!$A$1:$D$4,4,0)</f>
        <v>#N/A</v>
      </c>
      <c r="D290" s="26"/>
      <c r="E290" s="17"/>
      <c r="F290" s="18"/>
    </row>
    <row r="291" spans="2:6" ht="14.45" customHeight="1" x14ac:dyDescent="0.25">
      <c r="B291" s="10"/>
      <c r="C291" s="19" t="e">
        <f>VLOOKUP(B291,'Validacion (Uso SMA)'!$A$1:$D$4,4,0)</f>
        <v>#N/A</v>
      </c>
      <c r="D291" s="25"/>
      <c r="E291" s="17"/>
      <c r="F291" s="18"/>
    </row>
    <row r="292" spans="2:6" ht="14.45" customHeight="1" x14ac:dyDescent="0.25">
      <c r="B292" s="10"/>
      <c r="C292" s="19" t="e">
        <f>VLOOKUP(B292,'Validacion (Uso SMA)'!$A$1:$D$4,4,0)</f>
        <v>#N/A</v>
      </c>
      <c r="D292" s="25"/>
      <c r="E292" s="17"/>
    </row>
    <row r="293" spans="2:6" ht="14.45" customHeight="1" x14ac:dyDescent="0.25">
      <c r="B293" s="10"/>
      <c r="C293" s="19" t="e">
        <f>VLOOKUP(B293,'Validacion (Uso SMA)'!$A$1:$D$4,4,0)</f>
        <v>#N/A</v>
      </c>
      <c r="D293" s="26"/>
      <c r="E293" s="17"/>
      <c r="F293" s="18"/>
    </row>
    <row r="294" spans="2:6" ht="14.45" customHeight="1" x14ac:dyDescent="0.25">
      <c r="B294" s="10"/>
      <c r="C294" s="19" t="e">
        <f>VLOOKUP(B294,'Validacion (Uso SMA)'!$A$1:$D$4,4,0)</f>
        <v>#N/A</v>
      </c>
      <c r="D294" s="25"/>
      <c r="E294" s="17"/>
      <c r="F294" s="18"/>
    </row>
    <row r="295" spans="2:6" ht="14.45" customHeight="1" x14ac:dyDescent="0.25">
      <c r="B295" s="10"/>
      <c r="C295" s="19" t="e">
        <f>VLOOKUP(B295,'Validacion (Uso SMA)'!$A$1:$D$4,4,0)</f>
        <v>#N/A</v>
      </c>
      <c r="D295" s="25"/>
      <c r="E295" s="17"/>
    </row>
    <row r="296" spans="2:6" ht="14.45" customHeight="1" x14ac:dyDescent="0.25">
      <c r="B296" s="10"/>
      <c r="C296" s="19" t="e">
        <f>VLOOKUP(B296,'Validacion (Uso SMA)'!$A$1:$D$4,4,0)</f>
        <v>#N/A</v>
      </c>
      <c r="D296" s="26"/>
      <c r="E296" s="17"/>
      <c r="F296" s="18"/>
    </row>
    <row r="297" spans="2:6" ht="14.45" customHeight="1" x14ac:dyDescent="0.25">
      <c r="B297" s="10"/>
      <c r="C297" s="19" t="e">
        <f>VLOOKUP(B297,'Validacion (Uso SMA)'!$A$1:$D$4,4,0)</f>
        <v>#N/A</v>
      </c>
      <c r="D297" s="25"/>
      <c r="E297" s="17"/>
      <c r="F297" s="18"/>
    </row>
    <row r="298" spans="2:6" ht="14.45" customHeight="1" x14ac:dyDescent="0.25">
      <c r="B298" s="10"/>
      <c r="C298" s="19" t="e">
        <f>VLOOKUP(B298,'Validacion (Uso SMA)'!$A$1:$D$4,4,0)</f>
        <v>#N/A</v>
      </c>
      <c r="D298" s="25"/>
      <c r="E298" s="17"/>
    </row>
    <row r="299" spans="2:6" ht="14.45" customHeight="1" x14ac:dyDescent="0.25">
      <c r="B299" s="10"/>
      <c r="C299" s="19" t="e">
        <f>VLOOKUP(B299,'Validacion (Uso SMA)'!$A$1:$D$4,4,0)</f>
        <v>#N/A</v>
      </c>
      <c r="D299" s="26"/>
      <c r="E299" s="17"/>
      <c r="F299" s="18"/>
    </row>
    <row r="300" spans="2:6" ht="14.45" customHeight="1" x14ac:dyDescent="0.25">
      <c r="B300" s="10"/>
      <c r="C300" s="19" t="e">
        <f>VLOOKUP(B300,'Validacion (Uso SMA)'!$A$1:$D$4,4,0)</f>
        <v>#N/A</v>
      </c>
      <c r="D300" s="25"/>
      <c r="E300" s="17"/>
      <c r="F300" s="18"/>
    </row>
    <row r="301" spans="2:6" ht="14.45" customHeight="1" x14ac:dyDescent="0.25">
      <c r="B301" s="10"/>
      <c r="C301" s="19" t="e">
        <f>VLOOKUP(B301,'Validacion (Uso SMA)'!$A$1:$D$4,4,0)</f>
        <v>#N/A</v>
      </c>
      <c r="D301" s="25"/>
      <c r="E301" s="17"/>
    </row>
    <row r="302" spans="2:6" ht="14.45" customHeight="1" x14ac:dyDescent="0.25">
      <c r="B302" s="10"/>
      <c r="C302" s="19" t="e">
        <f>VLOOKUP(B302,'Validacion (Uso SMA)'!$A$1:$D$4,4,0)</f>
        <v>#N/A</v>
      </c>
      <c r="D302" s="26"/>
      <c r="E302" s="17"/>
      <c r="F302" s="18"/>
    </row>
    <row r="303" spans="2:6" ht="14.45" customHeight="1" x14ac:dyDescent="0.25">
      <c r="B303" s="10"/>
      <c r="C303" s="19" t="e">
        <f>VLOOKUP(B303,'Validacion (Uso SMA)'!$A$1:$D$4,4,0)</f>
        <v>#N/A</v>
      </c>
      <c r="D303" s="25"/>
      <c r="E303" s="17"/>
      <c r="F303" s="18"/>
    </row>
    <row r="304" spans="2:6" ht="14.45" customHeight="1" x14ac:dyDescent="0.25">
      <c r="B304" s="10"/>
      <c r="C304" s="19" t="e">
        <f>VLOOKUP(B304,'Validacion (Uso SMA)'!$A$1:$D$4,4,0)</f>
        <v>#N/A</v>
      </c>
      <c r="D304" s="25"/>
      <c r="E304" s="17"/>
    </row>
    <row r="305" spans="2:6" ht="14.45" customHeight="1" x14ac:dyDescent="0.25">
      <c r="B305" s="10"/>
      <c r="C305" s="19" t="e">
        <f>VLOOKUP(B305,'Validacion (Uso SMA)'!$A$1:$D$4,4,0)</f>
        <v>#N/A</v>
      </c>
      <c r="D305" s="26"/>
      <c r="E305" s="17"/>
      <c r="F305" s="18"/>
    </row>
    <row r="306" spans="2:6" ht="14.45" customHeight="1" x14ac:dyDescent="0.25">
      <c r="B306" s="10"/>
      <c r="C306" s="19" t="e">
        <f>VLOOKUP(B306,'Validacion (Uso SMA)'!$A$1:$D$4,4,0)</f>
        <v>#N/A</v>
      </c>
      <c r="D306" s="25"/>
      <c r="E306" s="17"/>
      <c r="F306" s="18"/>
    </row>
    <row r="307" spans="2:6" ht="14.45" customHeight="1" x14ac:dyDescent="0.25">
      <c r="B307" s="10"/>
      <c r="C307" s="19" t="e">
        <f>VLOOKUP(B307,'Validacion (Uso SMA)'!$A$1:$D$4,4,0)</f>
        <v>#N/A</v>
      </c>
      <c r="D307" s="25"/>
      <c r="E307" s="17"/>
    </row>
    <row r="308" spans="2:6" ht="14.45" customHeight="1" x14ac:dyDescent="0.25">
      <c r="B308" s="10"/>
      <c r="C308" s="19" t="e">
        <f>VLOOKUP(B308,'Validacion (Uso SMA)'!$A$1:$D$4,4,0)</f>
        <v>#N/A</v>
      </c>
      <c r="D308" s="26"/>
      <c r="E308" s="17"/>
      <c r="F308" s="18"/>
    </row>
    <row r="309" spans="2:6" ht="14.45" customHeight="1" x14ac:dyDescent="0.25">
      <c r="B309" s="10"/>
      <c r="C309" s="19" t="e">
        <f>VLOOKUP(B309,'Validacion (Uso SMA)'!$A$1:$D$4,4,0)</f>
        <v>#N/A</v>
      </c>
      <c r="D309" s="25"/>
      <c r="E309" s="17"/>
      <c r="F309" s="18"/>
    </row>
    <row r="310" spans="2:6" ht="14.45" customHeight="1" x14ac:dyDescent="0.25">
      <c r="B310" s="10"/>
      <c r="C310" s="19" t="e">
        <f>VLOOKUP(B310,'Validacion (Uso SMA)'!$A$1:$D$4,4,0)</f>
        <v>#N/A</v>
      </c>
      <c r="D310" s="25"/>
      <c r="E310" s="17"/>
    </row>
    <row r="311" spans="2:6" ht="14.45" customHeight="1" x14ac:dyDescent="0.25">
      <c r="B311" s="10"/>
      <c r="C311" s="19" t="e">
        <f>VLOOKUP(B311,'Validacion (Uso SMA)'!$A$1:$D$4,4,0)</f>
        <v>#N/A</v>
      </c>
      <c r="D311" s="26"/>
      <c r="E311" s="17"/>
      <c r="F311" s="18"/>
    </row>
    <row r="312" spans="2:6" ht="14.45" customHeight="1" x14ac:dyDescent="0.25">
      <c r="B312" s="10"/>
      <c r="C312" s="19" t="e">
        <f>VLOOKUP(B312,'Validacion (Uso SMA)'!$A$1:$D$4,4,0)</f>
        <v>#N/A</v>
      </c>
      <c r="D312" s="25"/>
      <c r="E312" s="17"/>
      <c r="F312" s="18"/>
    </row>
    <row r="313" spans="2:6" ht="14.45" customHeight="1" x14ac:dyDescent="0.25">
      <c r="B313" s="10"/>
      <c r="C313" s="19" t="e">
        <f>VLOOKUP(B313,'Validacion (Uso SMA)'!$A$1:$D$4,4,0)</f>
        <v>#N/A</v>
      </c>
      <c r="D313" s="25"/>
      <c r="E313" s="17"/>
    </row>
    <row r="314" spans="2:6" ht="14.45" customHeight="1" x14ac:dyDescent="0.25">
      <c r="B314" s="10"/>
      <c r="C314" s="19" t="e">
        <f>VLOOKUP(B314,'Validacion (Uso SMA)'!$A$1:$D$4,4,0)</f>
        <v>#N/A</v>
      </c>
      <c r="D314" s="26"/>
      <c r="E314" s="17"/>
      <c r="F314" s="18"/>
    </row>
    <row r="315" spans="2:6" ht="14.45" customHeight="1" x14ac:dyDescent="0.25">
      <c r="B315" s="10"/>
      <c r="C315" s="19" t="e">
        <f>VLOOKUP(B315,'Validacion (Uso SMA)'!$A$1:$D$4,4,0)</f>
        <v>#N/A</v>
      </c>
      <c r="D315" s="25"/>
      <c r="E315" s="17"/>
      <c r="F315" s="18"/>
    </row>
    <row r="316" spans="2:6" ht="14.45" customHeight="1" x14ac:dyDescent="0.25">
      <c r="B316" s="10"/>
      <c r="C316" s="19" t="e">
        <f>VLOOKUP(B316,'Validacion (Uso SMA)'!$A$1:$D$4,4,0)</f>
        <v>#N/A</v>
      </c>
      <c r="D316" s="25"/>
      <c r="E316" s="17"/>
    </row>
    <row r="317" spans="2:6" ht="14.45" customHeight="1" x14ac:dyDescent="0.25">
      <c r="B317" s="10"/>
      <c r="C317" s="19" t="e">
        <f>VLOOKUP(B317,'Validacion (Uso SMA)'!$A$1:$D$4,4,0)</f>
        <v>#N/A</v>
      </c>
      <c r="D317" s="26"/>
      <c r="E317" s="17"/>
      <c r="F317" s="18"/>
    </row>
    <row r="318" spans="2:6" ht="14.45" customHeight="1" x14ac:dyDescent="0.25">
      <c r="B318" s="10"/>
      <c r="C318" s="19" t="e">
        <f>VLOOKUP(B318,'Validacion (Uso SMA)'!$A$1:$D$4,4,0)</f>
        <v>#N/A</v>
      </c>
      <c r="D318" s="25"/>
      <c r="E318" s="17"/>
      <c r="F318" s="18"/>
    </row>
    <row r="319" spans="2:6" ht="14.45" customHeight="1" x14ac:dyDescent="0.25">
      <c r="B319" s="10"/>
      <c r="C319" s="19" t="e">
        <f>VLOOKUP(B319,'Validacion (Uso SMA)'!$A$1:$D$4,4,0)</f>
        <v>#N/A</v>
      </c>
      <c r="D319" s="25"/>
      <c r="E319" s="17"/>
    </row>
    <row r="320" spans="2:6" ht="14.45" customHeight="1" x14ac:dyDescent="0.25">
      <c r="B320" s="10"/>
      <c r="C320" s="19" t="e">
        <f>VLOOKUP(B320,'Validacion (Uso SMA)'!$A$1:$D$4,4,0)</f>
        <v>#N/A</v>
      </c>
      <c r="D320" s="26"/>
      <c r="E320" s="17"/>
      <c r="F320" s="18"/>
    </row>
    <row r="321" spans="2:6" ht="14.45" customHeight="1" x14ac:dyDescent="0.25">
      <c r="B321" s="10"/>
      <c r="C321" s="19" t="e">
        <f>VLOOKUP(B321,'Validacion (Uso SMA)'!$A$1:$D$4,4,0)</f>
        <v>#N/A</v>
      </c>
      <c r="D321" s="25"/>
      <c r="E321" s="17"/>
      <c r="F321" s="18"/>
    </row>
    <row r="322" spans="2:6" ht="14.45" customHeight="1" x14ac:dyDescent="0.25">
      <c r="B322" s="10"/>
      <c r="C322" s="19" t="e">
        <f>VLOOKUP(B322,'Validacion (Uso SMA)'!$A$1:$D$4,4,0)</f>
        <v>#N/A</v>
      </c>
      <c r="D322" s="25"/>
      <c r="E322" s="17"/>
    </row>
    <row r="323" spans="2:6" ht="14.45" customHeight="1" x14ac:dyDescent="0.25">
      <c r="B323" s="10"/>
      <c r="C323" s="19" t="e">
        <f>VLOOKUP(B323,'Validacion (Uso SMA)'!$A$1:$D$4,4,0)</f>
        <v>#N/A</v>
      </c>
      <c r="D323" s="26"/>
      <c r="E323" s="17"/>
      <c r="F323" s="18"/>
    </row>
    <row r="324" spans="2:6" ht="14.45" customHeight="1" x14ac:dyDescent="0.25">
      <c r="B324" s="10"/>
      <c r="C324" s="19" t="e">
        <f>VLOOKUP(B324,'Validacion (Uso SMA)'!$A$1:$D$4,4,0)</f>
        <v>#N/A</v>
      </c>
      <c r="D324" s="25"/>
      <c r="E324" s="17"/>
      <c r="F324" s="18"/>
    </row>
    <row r="325" spans="2:6" ht="14.45" customHeight="1" x14ac:dyDescent="0.25">
      <c r="B325" s="10"/>
      <c r="C325" s="19" t="e">
        <f>VLOOKUP(B325,'Validacion (Uso SMA)'!$A$1:$D$4,4,0)</f>
        <v>#N/A</v>
      </c>
      <c r="D325" s="25"/>
      <c r="E325" s="17"/>
    </row>
    <row r="326" spans="2:6" ht="14.45" customHeight="1" x14ac:dyDescent="0.25">
      <c r="B326" s="10"/>
      <c r="C326" s="19" t="e">
        <f>VLOOKUP(B326,'Validacion (Uso SMA)'!$A$1:$D$4,4,0)</f>
        <v>#N/A</v>
      </c>
      <c r="D326" s="26"/>
      <c r="E326" s="17"/>
      <c r="F326" s="18"/>
    </row>
    <row r="327" spans="2:6" ht="14.45" customHeight="1" x14ac:dyDescent="0.25">
      <c r="B327" s="10"/>
      <c r="C327" s="19" t="e">
        <f>VLOOKUP(B327,'Validacion (Uso SMA)'!$A$1:$D$4,4,0)</f>
        <v>#N/A</v>
      </c>
      <c r="D327" s="25"/>
      <c r="E327" s="17"/>
      <c r="F327" s="18"/>
    </row>
    <row r="328" spans="2:6" ht="14.45" customHeight="1" x14ac:dyDescent="0.25">
      <c r="B328" s="10"/>
      <c r="C328" s="19" t="e">
        <f>VLOOKUP(B328,'Validacion (Uso SMA)'!$A$1:$D$4,4,0)</f>
        <v>#N/A</v>
      </c>
      <c r="D328" s="25"/>
      <c r="E328" s="17"/>
    </row>
    <row r="329" spans="2:6" ht="14.45" customHeight="1" x14ac:dyDescent="0.25">
      <c r="B329" s="10"/>
      <c r="C329" s="19" t="e">
        <f>VLOOKUP(B329,'Validacion (Uso SMA)'!$A$1:$D$4,4,0)</f>
        <v>#N/A</v>
      </c>
      <c r="D329" s="26"/>
      <c r="E329" s="17"/>
      <c r="F329" s="18"/>
    </row>
    <row r="330" spans="2:6" ht="14.45" customHeight="1" x14ac:dyDescent="0.25">
      <c r="B330" s="10"/>
      <c r="C330" s="19" t="e">
        <f>VLOOKUP(B330,'Validacion (Uso SMA)'!$A$1:$D$4,4,0)</f>
        <v>#N/A</v>
      </c>
      <c r="D330" s="25"/>
      <c r="E330" s="17"/>
      <c r="F330" s="18"/>
    </row>
    <row r="331" spans="2:6" ht="14.45" customHeight="1" x14ac:dyDescent="0.25">
      <c r="B331" s="10"/>
      <c r="C331" s="19" t="e">
        <f>VLOOKUP(B331,'Validacion (Uso SMA)'!$A$1:$D$4,4,0)</f>
        <v>#N/A</v>
      </c>
      <c r="D331" s="25"/>
      <c r="E331" s="17"/>
    </row>
    <row r="332" spans="2:6" ht="14.45" customHeight="1" x14ac:dyDescent="0.25">
      <c r="B332" s="10"/>
      <c r="C332" s="19" t="e">
        <f>VLOOKUP(B332,'Validacion (Uso SMA)'!$A$1:$D$4,4,0)</f>
        <v>#N/A</v>
      </c>
      <c r="D332" s="26"/>
      <c r="E332" s="17"/>
      <c r="F332" s="18"/>
    </row>
    <row r="333" spans="2:6" ht="14.45" customHeight="1" x14ac:dyDescent="0.25">
      <c r="B333" s="10"/>
      <c r="C333" s="19" t="e">
        <f>VLOOKUP(B333,'Validacion (Uso SMA)'!$A$1:$D$4,4,0)</f>
        <v>#N/A</v>
      </c>
      <c r="D333" s="25"/>
      <c r="E333" s="17"/>
      <c r="F333" s="18"/>
    </row>
    <row r="334" spans="2:6" ht="14.45" customHeight="1" x14ac:dyDescent="0.25">
      <c r="B334" s="10"/>
      <c r="C334" s="19" t="e">
        <f>VLOOKUP(B334,'Validacion (Uso SMA)'!$A$1:$D$4,4,0)</f>
        <v>#N/A</v>
      </c>
      <c r="D334" s="25"/>
      <c r="E334" s="17"/>
    </row>
    <row r="335" spans="2:6" ht="14.45" customHeight="1" x14ac:dyDescent="0.25">
      <c r="B335" s="10"/>
      <c r="C335" s="19" t="e">
        <f>VLOOKUP(B335,'Validacion (Uso SMA)'!$A$1:$D$4,4,0)</f>
        <v>#N/A</v>
      </c>
      <c r="D335" s="26"/>
      <c r="E335" s="17"/>
      <c r="F335" s="18"/>
    </row>
    <row r="336" spans="2:6" ht="14.45" customHeight="1" x14ac:dyDescent="0.25">
      <c r="B336" s="10"/>
      <c r="C336" s="19" t="e">
        <f>VLOOKUP(B336,'Validacion (Uso SMA)'!$A$1:$D$4,4,0)</f>
        <v>#N/A</v>
      </c>
      <c r="D336" s="25"/>
      <c r="E336" s="17"/>
      <c r="F336" s="18"/>
    </row>
    <row r="337" spans="2:6" ht="14.45" customHeight="1" x14ac:dyDescent="0.25">
      <c r="B337" s="10"/>
      <c r="C337" s="19" t="e">
        <f>VLOOKUP(B337,'Validacion (Uso SMA)'!$A$1:$D$4,4,0)</f>
        <v>#N/A</v>
      </c>
      <c r="D337" s="25"/>
      <c r="E337" s="17"/>
    </row>
    <row r="338" spans="2:6" ht="14.45" customHeight="1" x14ac:dyDescent="0.25">
      <c r="B338" s="10"/>
      <c r="C338" s="19" t="e">
        <f>VLOOKUP(B338,'Validacion (Uso SMA)'!$A$1:$D$4,4,0)</f>
        <v>#N/A</v>
      </c>
      <c r="D338" s="26"/>
      <c r="E338" s="17"/>
      <c r="F338" s="18"/>
    </row>
    <row r="339" spans="2:6" ht="14.45" customHeight="1" x14ac:dyDescent="0.25">
      <c r="B339" s="10"/>
      <c r="C339" s="19" t="e">
        <f>VLOOKUP(B339,'Validacion (Uso SMA)'!$A$1:$D$4,4,0)</f>
        <v>#N/A</v>
      </c>
      <c r="D339" s="25"/>
      <c r="E339" s="17"/>
      <c r="F339" s="18"/>
    </row>
    <row r="340" spans="2:6" ht="14.45" customHeight="1" x14ac:dyDescent="0.25">
      <c r="B340" s="10"/>
      <c r="C340" s="19" t="e">
        <f>VLOOKUP(B340,'Validacion (Uso SMA)'!$A$1:$D$4,4,0)</f>
        <v>#N/A</v>
      </c>
      <c r="D340" s="25"/>
      <c r="E340" s="17"/>
    </row>
    <row r="341" spans="2:6" ht="14.45" customHeight="1" x14ac:dyDescent="0.25">
      <c r="B341" s="10"/>
      <c r="C341" s="19" t="e">
        <f>VLOOKUP(B341,'Validacion (Uso SMA)'!$A$1:$D$4,4,0)</f>
        <v>#N/A</v>
      </c>
      <c r="D341" s="26"/>
      <c r="E341" s="17"/>
      <c r="F341" s="18"/>
    </row>
    <row r="342" spans="2:6" ht="14.45" customHeight="1" x14ac:dyDescent="0.25">
      <c r="B342" s="10"/>
      <c r="C342" s="19" t="e">
        <f>VLOOKUP(B342,'Validacion (Uso SMA)'!$A$1:$D$4,4,0)</f>
        <v>#N/A</v>
      </c>
      <c r="D342" s="25"/>
      <c r="E342" s="17"/>
      <c r="F342" s="18"/>
    </row>
    <row r="343" spans="2:6" ht="14.45" customHeight="1" x14ac:dyDescent="0.25">
      <c r="B343" s="10"/>
      <c r="C343" s="19" t="e">
        <f>VLOOKUP(B343,'Validacion (Uso SMA)'!$A$1:$D$4,4,0)</f>
        <v>#N/A</v>
      </c>
      <c r="D343" s="25"/>
      <c r="E343" s="17"/>
    </row>
    <row r="344" spans="2:6" ht="14.45" customHeight="1" x14ac:dyDescent="0.25">
      <c r="B344" s="10"/>
      <c r="C344" s="19" t="e">
        <f>VLOOKUP(B344,'Validacion (Uso SMA)'!$A$1:$D$4,4,0)</f>
        <v>#N/A</v>
      </c>
      <c r="D344" s="26"/>
      <c r="E344" s="17"/>
      <c r="F344" s="18"/>
    </row>
    <row r="345" spans="2:6" ht="14.45" customHeight="1" x14ac:dyDescent="0.25">
      <c r="B345" s="10"/>
      <c r="C345" s="19" t="e">
        <f>VLOOKUP(B345,'Validacion (Uso SMA)'!$A$1:$D$4,4,0)</f>
        <v>#N/A</v>
      </c>
      <c r="D345" s="25"/>
      <c r="E345" s="17"/>
      <c r="F345" s="18"/>
    </row>
    <row r="346" spans="2:6" ht="14.45" customHeight="1" x14ac:dyDescent="0.25">
      <c r="B346" s="10"/>
      <c r="C346" s="19" t="e">
        <f>VLOOKUP(B346,'Validacion (Uso SMA)'!$A$1:$D$4,4,0)</f>
        <v>#N/A</v>
      </c>
      <c r="D346" s="25"/>
      <c r="E346" s="17"/>
    </row>
    <row r="347" spans="2:6" ht="14.45" customHeight="1" x14ac:dyDescent="0.25">
      <c r="B347" s="10"/>
      <c r="C347" s="19" t="e">
        <f>VLOOKUP(B347,'Validacion (Uso SMA)'!$A$1:$D$4,4,0)</f>
        <v>#N/A</v>
      </c>
      <c r="D347" s="26"/>
      <c r="E347" s="17"/>
      <c r="F347" s="18"/>
    </row>
    <row r="348" spans="2:6" ht="14.45" customHeight="1" x14ac:dyDescent="0.25">
      <c r="B348" s="10"/>
      <c r="C348" s="19" t="e">
        <f>VLOOKUP(B348,'Validacion (Uso SMA)'!$A$1:$D$4,4,0)</f>
        <v>#N/A</v>
      </c>
      <c r="D348" s="25"/>
      <c r="E348" s="17"/>
      <c r="F348" s="18"/>
    </row>
    <row r="349" spans="2:6" ht="14.45" customHeight="1" x14ac:dyDescent="0.25">
      <c r="B349" s="10"/>
      <c r="C349" s="19" t="e">
        <f>VLOOKUP(B349,'Validacion (Uso SMA)'!$A$1:$D$4,4,0)</f>
        <v>#N/A</v>
      </c>
      <c r="D349" s="25"/>
      <c r="E349" s="17"/>
    </row>
    <row r="350" spans="2:6" ht="14.45" customHeight="1" x14ac:dyDescent="0.25">
      <c r="B350" s="10"/>
      <c r="C350" s="19" t="e">
        <f>VLOOKUP(B350,'Validacion (Uso SMA)'!$A$1:$D$4,4,0)</f>
        <v>#N/A</v>
      </c>
      <c r="D350" s="26"/>
      <c r="E350" s="17"/>
      <c r="F350" s="18"/>
    </row>
    <row r="351" spans="2:6" ht="14.45" customHeight="1" x14ac:dyDescent="0.25">
      <c r="B351" s="10"/>
      <c r="C351" s="19" t="e">
        <f>VLOOKUP(B351,'Validacion (Uso SMA)'!$A$1:$D$4,4,0)</f>
        <v>#N/A</v>
      </c>
      <c r="D351" s="25"/>
      <c r="E351" s="17"/>
      <c r="F351" s="18"/>
    </row>
    <row r="352" spans="2:6" ht="14.45" customHeight="1" x14ac:dyDescent="0.25">
      <c r="B352" s="10"/>
      <c r="C352" s="19" t="e">
        <f>VLOOKUP(B352,'Validacion (Uso SMA)'!$A$1:$D$4,4,0)</f>
        <v>#N/A</v>
      </c>
      <c r="D352" s="25"/>
      <c r="E352" s="17"/>
    </row>
    <row r="353" spans="2:6" ht="14.45" customHeight="1" x14ac:dyDescent="0.25">
      <c r="B353" s="10"/>
      <c r="C353" s="19" t="e">
        <f>VLOOKUP(B353,'Validacion (Uso SMA)'!$A$1:$D$4,4,0)</f>
        <v>#N/A</v>
      </c>
      <c r="D353" s="26"/>
      <c r="E353" s="17"/>
      <c r="F353" s="18"/>
    </row>
    <row r="354" spans="2:6" ht="14.45" customHeight="1" x14ac:dyDescent="0.25">
      <c r="B354" s="10"/>
      <c r="C354" s="19" t="e">
        <f>VLOOKUP(B354,'Validacion (Uso SMA)'!$A$1:$D$4,4,0)</f>
        <v>#N/A</v>
      </c>
      <c r="D354" s="25"/>
      <c r="E354" s="17"/>
      <c r="F354" s="18"/>
    </row>
    <row r="355" spans="2:6" ht="14.45" customHeight="1" x14ac:dyDescent="0.25">
      <c r="B355" s="10"/>
      <c r="C355" s="19" t="e">
        <f>VLOOKUP(B355,'Validacion (Uso SMA)'!$A$1:$D$4,4,0)</f>
        <v>#N/A</v>
      </c>
      <c r="D355" s="25"/>
      <c r="E355" s="17"/>
    </row>
    <row r="356" spans="2:6" ht="14.45" customHeight="1" x14ac:dyDescent="0.25">
      <c r="B356" s="10"/>
      <c r="C356" s="19" t="e">
        <f>VLOOKUP(B356,'Validacion (Uso SMA)'!$A$1:$D$4,4,0)</f>
        <v>#N/A</v>
      </c>
      <c r="D356" s="26"/>
      <c r="E356" s="17"/>
      <c r="F356" s="18"/>
    </row>
    <row r="357" spans="2:6" ht="14.45" customHeight="1" x14ac:dyDescent="0.25">
      <c r="B357" s="10"/>
      <c r="C357" s="19" t="e">
        <f>VLOOKUP(B357,'Validacion (Uso SMA)'!$A$1:$D$4,4,0)</f>
        <v>#N/A</v>
      </c>
      <c r="D357" s="25"/>
      <c r="E357" s="17"/>
      <c r="F357" s="18"/>
    </row>
    <row r="358" spans="2:6" ht="14.45" customHeight="1" x14ac:dyDescent="0.25">
      <c r="B358" s="10"/>
      <c r="C358" s="19" t="e">
        <f>VLOOKUP(B358,'Validacion (Uso SMA)'!$A$1:$D$4,4,0)</f>
        <v>#N/A</v>
      </c>
      <c r="D358" s="25"/>
      <c r="E358" s="17"/>
    </row>
    <row r="359" spans="2:6" ht="14.45" customHeight="1" x14ac:dyDescent="0.25">
      <c r="B359" s="10"/>
      <c r="C359" s="19" t="e">
        <f>VLOOKUP(B359,'Validacion (Uso SMA)'!$A$1:$D$4,4,0)</f>
        <v>#N/A</v>
      </c>
      <c r="D359" s="26"/>
      <c r="E359" s="17"/>
      <c r="F359" s="18"/>
    </row>
    <row r="360" spans="2:6" ht="14.45" customHeight="1" x14ac:dyDescent="0.25">
      <c r="B360" s="10"/>
      <c r="C360" s="19" t="e">
        <f>VLOOKUP(B360,'Validacion (Uso SMA)'!$A$1:$D$4,4,0)</f>
        <v>#N/A</v>
      </c>
      <c r="D360" s="25"/>
      <c r="E360" s="17"/>
      <c r="F360" s="18"/>
    </row>
    <row r="361" spans="2:6" ht="14.45" customHeight="1" x14ac:dyDescent="0.25">
      <c r="B361" s="10"/>
      <c r="C361" s="19" t="e">
        <f>VLOOKUP(B361,'Validacion (Uso SMA)'!$A$1:$D$4,4,0)</f>
        <v>#N/A</v>
      </c>
      <c r="D361" s="25"/>
      <c r="E361" s="17"/>
    </row>
    <row r="362" spans="2:6" ht="14.45" customHeight="1" x14ac:dyDescent="0.25">
      <c r="B362" s="10"/>
      <c r="C362" s="19" t="e">
        <f>VLOOKUP(B362,'Validacion (Uso SMA)'!$A$1:$D$4,4,0)</f>
        <v>#N/A</v>
      </c>
      <c r="D362" s="26"/>
      <c r="E362" s="17"/>
      <c r="F362" s="18"/>
    </row>
    <row r="363" spans="2:6" ht="14.45" customHeight="1" x14ac:dyDescent="0.25">
      <c r="B363" s="10"/>
      <c r="C363" s="19" t="e">
        <f>VLOOKUP(B363,'Validacion (Uso SMA)'!$A$1:$D$4,4,0)</f>
        <v>#N/A</v>
      </c>
      <c r="D363" s="25"/>
      <c r="E363" s="17"/>
      <c r="F363" s="18"/>
    </row>
    <row r="364" spans="2:6" ht="14.45" customHeight="1" x14ac:dyDescent="0.25">
      <c r="B364" s="10"/>
      <c r="C364" s="19" t="e">
        <f>VLOOKUP(B364,'Validacion (Uso SMA)'!$A$1:$D$4,4,0)</f>
        <v>#N/A</v>
      </c>
      <c r="D364" s="25"/>
      <c r="E364" s="17"/>
    </row>
    <row r="365" spans="2:6" ht="14.45" customHeight="1" x14ac:dyDescent="0.25">
      <c r="B365" s="10"/>
      <c r="C365" s="19" t="e">
        <f>VLOOKUP(B365,'Validacion (Uso SMA)'!$A$1:$D$4,4,0)</f>
        <v>#N/A</v>
      </c>
      <c r="D365" s="26"/>
      <c r="E365" s="17"/>
      <c r="F365" s="18"/>
    </row>
    <row r="366" spans="2:6" ht="14.45" customHeight="1" x14ac:dyDescent="0.25">
      <c r="B366" s="10"/>
      <c r="C366" s="19" t="e">
        <f>VLOOKUP(B366,'Validacion (Uso SMA)'!$A$1:$D$4,4,0)</f>
        <v>#N/A</v>
      </c>
      <c r="D366" s="25"/>
      <c r="E366" s="17"/>
      <c r="F366" s="18"/>
    </row>
    <row r="367" spans="2:6" ht="14.45" customHeight="1" x14ac:dyDescent="0.25">
      <c r="B367" s="10"/>
      <c r="C367" s="19" t="e">
        <f>VLOOKUP(B367,'Validacion (Uso SMA)'!$A$1:$D$4,4,0)</f>
        <v>#N/A</v>
      </c>
      <c r="D367" s="25"/>
      <c r="E367" s="17"/>
    </row>
    <row r="368" spans="2:6" ht="14.45" customHeight="1" x14ac:dyDescent="0.25">
      <c r="B368" s="10"/>
      <c r="C368" s="19" t="e">
        <f>VLOOKUP(B368,'Validacion (Uso SMA)'!$A$1:$D$4,4,0)</f>
        <v>#N/A</v>
      </c>
      <c r="D368" s="26"/>
      <c r="E368" s="17"/>
      <c r="F368" s="18"/>
    </row>
    <row r="369" spans="2:6" ht="14.45" customHeight="1" x14ac:dyDescent="0.25">
      <c r="B369" s="10"/>
      <c r="C369" s="19" t="e">
        <f>VLOOKUP(B369,'Validacion (Uso SMA)'!$A$1:$D$4,4,0)</f>
        <v>#N/A</v>
      </c>
      <c r="D369" s="25"/>
      <c r="E369" s="17"/>
      <c r="F369" s="18"/>
    </row>
    <row r="370" spans="2:6" ht="14.45" customHeight="1" x14ac:dyDescent="0.25">
      <c r="B370" s="10"/>
      <c r="C370" s="19" t="e">
        <f>VLOOKUP(B370,'Validacion (Uso SMA)'!$A$1:$D$4,4,0)</f>
        <v>#N/A</v>
      </c>
      <c r="D370" s="25"/>
      <c r="E370" s="17"/>
    </row>
    <row r="371" spans="2:6" ht="14.45" customHeight="1" x14ac:dyDescent="0.25">
      <c r="B371" s="10"/>
      <c r="C371" s="19" t="e">
        <f>VLOOKUP(B371,'Validacion (Uso SMA)'!$A$1:$D$4,4,0)</f>
        <v>#N/A</v>
      </c>
      <c r="D371" s="26"/>
      <c r="E371" s="17"/>
      <c r="F371" s="18"/>
    </row>
    <row r="372" spans="2:6" ht="14.45" customHeight="1" x14ac:dyDescent="0.25">
      <c r="B372" s="10"/>
      <c r="C372" s="19" t="e">
        <f>VLOOKUP(B372,'Validacion (Uso SMA)'!$A$1:$D$4,4,0)</f>
        <v>#N/A</v>
      </c>
      <c r="D372" s="25"/>
      <c r="E372" s="17"/>
      <c r="F372" s="18"/>
    </row>
    <row r="373" spans="2:6" ht="14.45" customHeight="1" x14ac:dyDescent="0.25">
      <c r="B373" s="10"/>
      <c r="C373" s="19" t="e">
        <f>VLOOKUP(B373,'Validacion (Uso SMA)'!$A$1:$D$4,4,0)</f>
        <v>#N/A</v>
      </c>
      <c r="D373" s="25"/>
      <c r="E373" s="17"/>
    </row>
    <row r="374" spans="2:6" ht="14.45" customHeight="1" x14ac:dyDescent="0.25">
      <c r="B374" s="10"/>
      <c r="C374" s="19" t="e">
        <f>VLOOKUP(B374,'Validacion (Uso SMA)'!$A$1:$D$4,4,0)</f>
        <v>#N/A</v>
      </c>
      <c r="D374" s="26"/>
      <c r="E374" s="17"/>
      <c r="F374" s="18"/>
    </row>
    <row r="375" spans="2:6" ht="14.45" customHeight="1" x14ac:dyDescent="0.25">
      <c r="B375" s="10"/>
      <c r="C375" s="19" t="e">
        <f>VLOOKUP(B375,'Validacion (Uso SMA)'!$A$1:$D$4,4,0)</f>
        <v>#N/A</v>
      </c>
      <c r="D375" s="25"/>
      <c r="E375" s="17"/>
      <c r="F375" s="18"/>
    </row>
  </sheetData>
  <autoFilter ref="A1:H375" xr:uid="{00000000-0009-0000-0000-000003000000}">
    <sortState xmlns:xlrd2="http://schemas.microsoft.com/office/spreadsheetml/2017/richdata2" ref="A2:H375">
      <sortCondition ref="A1:A375"/>
    </sortState>
  </autoFilter>
  <phoneticPr fontId="3" type="noConversion"/>
  <dataValidations count="1">
    <dataValidation type="decimal" allowBlank="1" showInputMessage="1" showErrorMessage="1" sqref="D75:D1048576 D1:D14 D16:D73" xr:uid="{00000000-0002-0000-0300-000000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AD803252-5F3E-4584-ACCE-956EE11A03C3}">
            <xm:f>ISERROR(IF(B376="",1,MATCH(B376,'Validacion (Uso SMA)'!$A$2:$A$202,0)))</xm:f>
            <x14:dxf>
              <fill>
                <patternFill>
                  <bgColor rgb="FFFFC000"/>
                </patternFill>
              </fill>
            </x14:dxf>
          </x14:cfRule>
          <xm:sqref>B376:B1048576</xm:sqref>
        </x14:conditionalFormatting>
        <x14:conditionalFormatting xmlns:xm="http://schemas.microsoft.com/office/excel/2006/main">
          <x14:cfRule type="expression" priority="1" id="{79656F19-ACA7-4AA3-B490-B6A9F8FDF76D}">
            <xm:f>ISERROR(IF(F2="",1,MATCH(F2,'Validacion (Uso SMA)'!$I$2:$I$21,0)))</xm:f>
            <x14:dxf>
              <fill>
                <patternFill>
                  <bgColor rgb="FFFFC000"/>
                </patternFill>
              </fill>
            </x14:dxf>
          </x14:cfRule>
          <xm:sqref>F2:F1048576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xr:uid="{00000000-0002-0000-0300-000001000000}">
          <x14:formula1>
            <xm:f>'Validacion (Uso SMA)'!$A$2:$A$4</xm:f>
          </x14:formula1>
          <xm:sqref>B1</xm:sqref>
        </x14:dataValidation>
        <x14:dataValidation type="list" allowBlank="1" showInputMessage="1" xr:uid="{00000000-0002-0000-0300-000002000000}">
          <x14:formula1>
            <xm:f>'Validacion (Uso SMA)'!$I$2:$I$4</xm:f>
          </x14:formula1>
          <xm:sqref>F1</xm:sqref>
        </x14:dataValidation>
        <x14:dataValidation type="list" allowBlank="1" showInputMessage="1" showErrorMessage="1" xr:uid="{00000000-0002-0000-0300-000003000000}">
          <x14:formula1>
            <xm:f>'Validacion (Uso SMA)'!$A$2:$A$4</xm:f>
          </x14:formula1>
          <xm:sqref>B2:B1048576</xm:sqref>
        </x14:dataValidation>
        <x14:dataValidation type="list" allowBlank="1" showInputMessage="1" showErrorMessage="1" xr:uid="{00000000-0002-0000-0300-000004000000}">
          <x14:formula1>
            <xm:f>'Validacion (Uso SMA)'!$I$2:$I$4</xm:f>
          </x14:formula1>
          <xm:sqref>F2:F1048576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64"/>
  <sheetViews>
    <sheetView zoomScaleNormal="100" workbookViewId="0">
      <pane ySplit="1" topLeftCell="A2" activePane="bottomLeft" state="frozen"/>
      <selection pane="bottomLeft" activeCell="A21" sqref="A21"/>
    </sheetView>
  </sheetViews>
  <sheetFormatPr baseColWidth="10" defaultRowHeight="15" x14ac:dyDescent="0.25"/>
  <cols>
    <col min="1" max="1" width="18.140625" bestFit="1" customWidth="1"/>
    <col min="2" max="2" width="56.5703125" style="16" bestFit="1" customWidth="1"/>
    <col min="3" max="3" width="14.28515625" style="19" bestFit="1" customWidth="1"/>
    <col min="4" max="4" width="21" bestFit="1" customWidth="1"/>
    <col min="5" max="5" width="23.7109375" style="10" bestFit="1" customWidth="1"/>
    <col min="6" max="6" width="15.5703125" bestFit="1" customWidth="1"/>
    <col min="7" max="7" width="16.42578125" bestFit="1" customWidth="1"/>
    <col min="8" max="8" width="16.5703125" bestFit="1" customWidth="1"/>
    <col min="9" max="9" width="14" customWidth="1"/>
    <col min="10" max="10" width="22.5703125" bestFit="1" customWidth="1"/>
    <col min="11" max="11" width="107.85546875" style="18" customWidth="1"/>
  </cols>
  <sheetData>
    <row r="1" spans="1:12" x14ac:dyDescent="0.25">
      <c r="A1" s="28" t="s">
        <v>55</v>
      </c>
      <c r="B1" s="29" t="s">
        <v>3</v>
      </c>
      <c r="C1" s="30" t="s">
        <v>20</v>
      </c>
      <c r="D1" s="28" t="s">
        <v>14</v>
      </c>
      <c r="E1" s="31" t="s">
        <v>15</v>
      </c>
      <c r="F1" s="28" t="s">
        <v>5</v>
      </c>
      <c r="G1" s="28" t="s">
        <v>6</v>
      </c>
      <c r="H1" s="28" t="s">
        <v>9</v>
      </c>
      <c r="I1" s="31" t="s">
        <v>36</v>
      </c>
      <c r="J1" s="31" t="s">
        <v>37</v>
      </c>
      <c r="K1" s="32" t="s">
        <v>0</v>
      </c>
      <c r="L1" s="8"/>
    </row>
    <row r="2" spans="1:12" x14ac:dyDescent="0.25">
      <c r="A2" s="16" t="s">
        <v>79</v>
      </c>
      <c r="B2" t="s">
        <v>54</v>
      </c>
      <c r="C2" s="19">
        <f>VLOOKUP(B2,'Validacion (Uso SMA)'!$A$1:$D$4,4,0)</f>
        <v>2</v>
      </c>
      <c r="D2" s="40" t="s">
        <v>8</v>
      </c>
      <c r="E2" s="40" t="s">
        <v>8</v>
      </c>
      <c r="G2" s="23"/>
      <c r="H2" s="16" t="s">
        <v>52</v>
      </c>
      <c r="I2" t="s">
        <v>8</v>
      </c>
      <c r="J2" t="s">
        <v>32</v>
      </c>
      <c r="K2" s="18" t="s">
        <v>99</v>
      </c>
    </row>
    <row r="3" spans="1:12" x14ac:dyDescent="0.25">
      <c r="A3" s="16" t="s">
        <v>80</v>
      </c>
      <c r="B3" t="s">
        <v>54</v>
      </c>
      <c r="C3" s="19">
        <f>VLOOKUP(B3,'Validacion (Uso SMA)'!$A$1:$D$4,4,0)</f>
        <v>2</v>
      </c>
      <c r="D3" s="40" t="s">
        <v>8</v>
      </c>
      <c r="E3" s="40" t="s">
        <v>8</v>
      </c>
      <c r="G3" s="23"/>
      <c r="H3" s="16" t="s">
        <v>52</v>
      </c>
      <c r="I3" t="s">
        <v>8</v>
      </c>
      <c r="J3" t="s">
        <v>32</v>
      </c>
      <c r="K3" s="18" t="s">
        <v>99</v>
      </c>
    </row>
    <row r="4" spans="1:12" x14ac:dyDescent="0.25">
      <c r="A4" s="16" t="s">
        <v>81</v>
      </c>
      <c r="B4" t="s">
        <v>54</v>
      </c>
      <c r="C4" s="19">
        <f>VLOOKUP(B4,'Validacion (Uso SMA)'!$A$1:$D$4,4,0)</f>
        <v>2</v>
      </c>
      <c r="D4" s="40" t="s">
        <v>8</v>
      </c>
      <c r="E4" s="40" t="s">
        <v>8</v>
      </c>
      <c r="G4" s="23"/>
      <c r="H4" s="16" t="s">
        <v>52</v>
      </c>
      <c r="I4" t="s">
        <v>8</v>
      </c>
      <c r="J4" t="s">
        <v>32</v>
      </c>
    </row>
    <row r="5" spans="1:12" x14ac:dyDescent="0.25">
      <c r="A5" s="16" t="s">
        <v>82</v>
      </c>
      <c r="B5" t="s">
        <v>54</v>
      </c>
      <c r="C5" s="19">
        <f>VLOOKUP(B5,'Validacion (Uso SMA)'!$A$1:$D$4,4,0)</f>
        <v>2</v>
      </c>
      <c r="D5" s="40" t="s">
        <v>8</v>
      </c>
      <c r="E5" s="40" t="s">
        <v>8</v>
      </c>
      <c r="G5" s="23"/>
      <c r="H5" s="16" t="s">
        <v>52</v>
      </c>
      <c r="I5" t="s">
        <v>8</v>
      </c>
      <c r="J5" t="s">
        <v>32</v>
      </c>
      <c r="K5" s="18" t="s">
        <v>99</v>
      </c>
    </row>
    <row r="6" spans="1:12" x14ac:dyDescent="0.25">
      <c r="A6" s="16" t="s">
        <v>83</v>
      </c>
      <c r="B6" t="s">
        <v>54</v>
      </c>
      <c r="C6" s="19">
        <f>VLOOKUP(B6,'Validacion (Uso SMA)'!$A$1:$D$4,4,0)</f>
        <v>2</v>
      </c>
      <c r="D6" s="40" t="s">
        <v>8</v>
      </c>
      <c r="E6" s="40" t="s">
        <v>8</v>
      </c>
      <c r="G6" s="23"/>
      <c r="H6" s="16" t="s">
        <v>52</v>
      </c>
      <c r="I6" t="s">
        <v>8</v>
      </c>
      <c r="J6" t="s">
        <v>32</v>
      </c>
    </row>
    <row r="7" spans="1:12" x14ac:dyDescent="0.25">
      <c r="A7" s="16" t="s">
        <v>84</v>
      </c>
      <c r="B7" t="s">
        <v>54</v>
      </c>
      <c r="C7" s="19">
        <f>VLOOKUP(B7,'Validacion (Uso SMA)'!$A$1:$D$4,4,0)</f>
        <v>2</v>
      </c>
      <c r="D7" s="40" t="s">
        <v>8</v>
      </c>
      <c r="E7" s="40" t="s">
        <v>8</v>
      </c>
      <c r="G7" s="23"/>
      <c r="H7" s="16" t="s">
        <v>52</v>
      </c>
      <c r="I7" t="s">
        <v>8</v>
      </c>
      <c r="J7" t="s">
        <v>32</v>
      </c>
    </row>
    <row r="8" spans="1:12" x14ac:dyDescent="0.25">
      <c r="A8" s="16" t="s">
        <v>85</v>
      </c>
      <c r="B8" t="s">
        <v>54</v>
      </c>
      <c r="C8" s="19">
        <f>VLOOKUP(B8,'Validacion (Uso SMA)'!$A$1:$D$4,4,0)</f>
        <v>2</v>
      </c>
      <c r="D8" s="40" t="s">
        <v>8</v>
      </c>
      <c r="E8" s="40" t="s">
        <v>8</v>
      </c>
      <c r="G8" s="23"/>
      <c r="H8" s="16" t="s">
        <v>52</v>
      </c>
      <c r="I8" t="s">
        <v>8</v>
      </c>
      <c r="J8" t="s">
        <v>32</v>
      </c>
    </row>
    <row r="9" spans="1:12" x14ac:dyDescent="0.25">
      <c r="A9" s="16" t="s">
        <v>86</v>
      </c>
      <c r="B9" t="s">
        <v>54</v>
      </c>
      <c r="C9" s="19">
        <f>VLOOKUP(B9,'Validacion (Uso SMA)'!$A$1:$D$4,4,0)</f>
        <v>2</v>
      </c>
      <c r="D9" s="40" t="s">
        <v>8</v>
      </c>
      <c r="E9" s="40" t="s">
        <v>8</v>
      </c>
      <c r="G9" s="23"/>
      <c r="H9" s="16" t="s">
        <v>52</v>
      </c>
      <c r="I9" t="s">
        <v>8</v>
      </c>
      <c r="J9" t="s">
        <v>32</v>
      </c>
    </row>
    <row r="10" spans="1:12" x14ac:dyDescent="0.25">
      <c r="A10" s="16" t="s">
        <v>87</v>
      </c>
      <c r="B10" t="s">
        <v>54</v>
      </c>
      <c r="C10" s="19">
        <f>VLOOKUP(B10,'Validacion (Uso SMA)'!$A$1:$D$4,4,0)</f>
        <v>2</v>
      </c>
      <c r="D10" s="40" t="s">
        <v>8</v>
      </c>
      <c r="E10" s="40" t="s">
        <v>8</v>
      </c>
      <c r="G10" s="23"/>
      <c r="H10" s="16" t="s">
        <v>52</v>
      </c>
      <c r="I10" t="s">
        <v>8</v>
      </c>
      <c r="J10" t="s">
        <v>32</v>
      </c>
    </row>
    <row r="11" spans="1:12" x14ac:dyDescent="0.25">
      <c r="A11" s="16" t="s">
        <v>88</v>
      </c>
      <c r="B11" t="s">
        <v>54</v>
      </c>
      <c r="C11" s="19">
        <f>VLOOKUP(B11,'Validacion (Uso SMA)'!$A$1:$D$4,4,0)</f>
        <v>2</v>
      </c>
      <c r="D11" s="40" t="s">
        <v>8</v>
      </c>
      <c r="E11" s="40" t="s">
        <v>8</v>
      </c>
      <c r="G11" s="23"/>
      <c r="H11" s="16" t="s">
        <v>52</v>
      </c>
      <c r="I11" t="s">
        <v>8</v>
      </c>
      <c r="J11" t="s">
        <v>32</v>
      </c>
    </row>
    <row r="12" spans="1:12" x14ac:dyDescent="0.25">
      <c r="A12" s="16" t="s">
        <v>89</v>
      </c>
      <c r="B12" t="s">
        <v>54</v>
      </c>
      <c r="C12" s="19">
        <f>VLOOKUP(B12,'Validacion (Uso SMA)'!$A$1:$D$4,4,0)</f>
        <v>2</v>
      </c>
      <c r="D12" s="40" t="s">
        <v>8</v>
      </c>
      <c r="E12" s="40" t="s">
        <v>8</v>
      </c>
      <c r="G12" s="23"/>
      <c r="H12" s="16" t="s">
        <v>52</v>
      </c>
      <c r="I12" t="s">
        <v>8</v>
      </c>
      <c r="J12" t="s">
        <v>32</v>
      </c>
    </row>
    <row r="13" spans="1:12" x14ac:dyDescent="0.25">
      <c r="A13" s="16" t="s">
        <v>90</v>
      </c>
      <c r="B13" t="s">
        <v>54</v>
      </c>
      <c r="C13" s="19">
        <f>VLOOKUP(B13,'Validacion (Uso SMA)'!$A$1:$D$4,4,0)</f>
        <v>2</v>
      </c>
      <c r="D13" s="40" t="s">
        <v>8</v>
      </c>
      <c r="E13" s="40" t="s">
        <v>8</v>
      </c>
      <c r="G13" s="23"/>
      <c r="H13" s="16" t="s">
        <v>52</v>
      </c>
      <c r="I13" t="s">
        <v>8</v>
      </c>
      <c r="J13" t="s">
        <v>32</v>
      </c>
    </row>
    <row r="14" spans="1:12" x14ac:dyDescent="0.25">
      <c r="A14" s="16" t="s">
        <v>91</v>
      </c>
      <c r="B14" t="s">
        <v>54</v>
      </c>
      <c r="C14" s="19">
        <f>VLOOKUP(B14,'Validacion (Uso SMA)'!$A$1:$D$4,4,0)</f>
        <v>2</v>
      </c>
      <c r="D14" s="40" t="s">
        <v>8</v>
      </c>
      <c r="E14" s="40" t="s">
        <v>8</v>
      </c>
      <c r="H14" s="16" t="s">
        <v>52</v>
      </c>
      <c r="I14" t="s">
        <v>8</v>
      </c>
      <c r="J14" t="s">
        <v>32</v>
      </c>
    </row>
    <row r="15" spans="1:12" x14ac:dyDescent="0.25">
      <c r="A15" s="16" t="s">
        <v>92</v>
      </c>
      <c r="B15" t="s">
        <v>54</v>
      </c>
      <c r="C15" s="19">
        <f>VLOOKUP(B15,'Validacion (Uso SMA)'!$A$1:$D$4,4,0)</f>
        <v>2</v>
      </c>
      <c r="D15" s="40" t="s">
        <v>8</v>
      </c>
      <c r="E15" s="40" t="s">
        <v>8</v>
      </c>
      <c r="G15" s="23"/>
      <c r="H15" s="16" t="s">
        <v>52</v>
      </c>
      <c r="I15" t="s">
        <v>8</v>
      </c>
      <c r="J15" t="s">
        <v>32</v>
      </c>
    </row>
    <row r="16" spans="1:12" x14ac:dyDescent="0.25">
      <c r="A16" s="16" t="s">
        <v>93</v>
      </c>
      <c r="B16" t="s">
        <v>54</v>
      </c>
      <c r="C16" s="19">
        <f>VLOOKUP(B16,'Validacion (Uso SMA)'!$A$1:$D$4,4,0)</f>
        <v>2</v>
      </c>
      <c r="D16" s="40" t="s">
        <v>8</v>
      </c>
      <c r="E16" s="40" t="s">
        <v>8</v>
      </c>
      <c r="G16" s="23"/>
      <c r="H16" s="16" t="s">
        <v>52</v>
      </c>
      <c r="I16" t="s">
        <v>8</v>
      </c>
      <c r="J16" t="s">
        <v>32</v>
      </c>
    </row>
    <row r="17" spans="1:10" x14ac:dyDescent="0.25">
      <c r="A17" s="16" t="s">
        <v>94</v>
      </c>
      <c r="B17" t="s">
        <v>54</v>
      </c>
      <c r="C17" s="19">
        <f>VLOOKUP(B17,'Validacion (Uso SMA)'!$A$1:$D$4,4,0)</f>
        <v>2</v>
      </c>
      <c r="D17" s="40" t="s">
        <v>8</v>
      </c>
      <c r="E17" s="40" t="s">
        <v>8</v>
      </c>
      <c r="G17" s="23"/>
      <c r="H17" s="16" t="s">
        <v>52</v>
      </c>
      <c r="I17" t="s">
        <v>8</v>
      </c>
      <c r="J17" t="s">
        <v>32</v>
      </c>
    </row>
    <row r="18" spans="1:10" x14ac:dyDescent="0.25">
      <c r="A18" s="16" t="s">
        <v>95</v>
      </c>
      <c r="B18" t="s">
        <v>54</v>
      </c>
      <c r="C18" s="19">
        <f>VLOOKUP(B18,'Validacion (Uso SMA)'!$A$1:$D$4,4,0)</f>
        <v>2</v>
      </c>
      <c r="D18" s="40" t="s">
        <v>8</v>
      </c>
      <c r="E18" s="40" t="s">
        <v>8</v>
      </c>
      <c r="G18" s="23"/>
      <c r="H18" s="16" t="s">
        <v>52</v>
      </c>
      <c r="I18" t="s">
        <v>8</v>
      </c>
      <c r="J18" t="s">
        <v>32</v>
      </c>
    </row>
    <row r="19" spans="1:10" x14ac:dyDescent="0.25">
      <c r="A19" s="16" t="s">
        <v>97</v>
      </c>
      <c r="B19" t="s">
        <v>54</v>
      </c>
      <c r="C19" s="19">
        <f>VLOOKUP(B19,'Validacion (Uso SMA)'!$A$1:$D$4,4,0)</f>
        <v>2</v>
      </c>
      <c r="D19" s="40" t="s">
        <v>8</v>
      </c>
      <c r="E19" s="40" t="s">
        <v>8</v>
      </c>
      <c r="G19" s="23"/>
      <c r="H19" s="16" t="s">
        <v>52</v>
      </c>
      <c r="I19" t="s">
        <v>8</v>
      </c>
      <c r="J19" t="s">
        <v>32</v>
      </c>
    </row>
    <row r="20" spans="1:10" x14ac:dyDescent="0.25">
      <c r="A20" s="16" t="s">
        <v>96</v>
      </c>
      <c r="B20" t="s">
        <v>54</v>
      </c>
      <c r="C20" s="19">
        <f>VLOOKUP(B20,'Validacion (Uso SMA)'!$A$1:$D$4,4,0)</f>
        <v>2</v>
      </c>
      <c r="D20" s="40" t="s">
        <v>8</v>
      </c>
      <c r="E20" s="40" t="s">
        <v>8</v>
      </c>
      <c r="G20" s="23"/>
      <c r="H20" s="16" t="s">
        <v>52</v>
      </c>
      <c r="I20" t="s">
        <v>8</v>
      </c>
      <c r="J20" t="s">
        <v>32</v>
      </c>
    </row>
    <row r="21" spans="1:10" x14ac:dyDescent="0.25">
      <c r="A21" s="16"/>
      <c r="B21"/>
      <c r="C21" s="19" t="e">
        <f>VLOOKUP(B21,'Validacion (Uso SMA)'!$A$1:$D$4,4,0)</f>
        <v>#N/A</v>
      </c>
      <c r="D21" s="24"/>
      <c r="E21" s="24"/>
      <c r="G21" s="23"/>
      <c r="H21" s="16"/>
    </row>
    <row r="22" spans="1:10" x14ac:dyDescent="0.25">
      <c r="A22" s="16"/>
      <c r="B22"/>
      <c r="C22" s="19" t="e">
        <f>VLOOKUP(B22,'Validacion (Uso SMA)'!$A$1:$D$4,4,0)</f>
        <v>#N/A</v>
      </c>
      <c r="D22" s="11"/>
      <c r="E22" s="12"/>
      <c r="G22" s="23"/>
      <c r="H22" s="16"/>
    </row>
    <row r="23" spans="1:10" x14ac:dyDescent="0.25">
      <c r="A23" s="16"/>
      <c r="B23"/>
      <c r="C23" s="19" t="e">
        <f>VLOOKUP(B23,'Validacion (Uso SMA)'!$A$1:$D$4,4,0)</f>
        <v>#N/A</v>
      </c>
      <c r="D23" s="24"/>
      <c r="E23" s="24"/>
      <c r="G23" s="23"/>
      <c r="H23" s="16"/>
    </row>
    <row r="24" spans="1:10" x14ac:dyDescent="0.25">
      <c r="A24" s="16"/>
      <c r="B24"/>
      <c r="C24" s="19" t="e">
        <f>VLOOKUP(B24,'Validacion (Uso SMA)'!$A$1:$D$4,4,0)</f>
        <v>#N/A</v>
      </c>
      <c r="D24" s="24"/>
      <c r="E24" s="24"/>
      <c r="G24" s="23"/>
      <c r="H24" s="18"/>
    </row>
    <row r="25" spans="1:10" x14ac:dyDescent="0.25">
      <c r="A25" s="16"/>
      <c r="B25"/>
      <c r="C25" s="19" t="e">
        <f>VLOOKUP(B25,'Validacion (Uso SMA)'!$A$1:$D$4,4,0)</f>
        <v>#N/A</v>
      </c>
      <c r="D25" s="11"/>
      <c r="E25" s="12"/>
      <c r="G25" s="23"/>
      <c r="H25" s="18"/>
    </row>
    <row r="26" spans="1:10" x14ac:dyDescent="0.25">
      <c r="A26" s="16"/>
      <c r="B26"/>
      <c r="C26" s="19" t="e">
        <f>VLOOKUP(B26,'Validacion (Uso SMA)'!$A$1:$D$4,4,0)</f>
        <v>#N/A</v>
      </c>
      <c r="D26" s="24"/>
      <c r="E26" s="24"/>
      <c r="G26" s="23"/>
      <c r="H26" s="16"/>
    </row>
    <row r="27" spans="1:10" x14ac:dyDescent="0.25">
      <c r="A27" s="16"/>
      <c r="B27"/>
      <c r="C27" s="19" t="e">
        <f>VLOOKUP(B27,'Validacion (Uso SMA)'!$A$1:$D$4,4,0)</f>
        <v>#N/A</v>
      </c>
      <c r="D27" s="24"/>
      <c r="E27" s="24"/>
      <c r="G27" s="23"/>
      <c r="H27" s="18"/>
    </row>
    <row r="28" spans="1:10" x14ac:dyDescent="0.25">
      <c r="A28" s="16"/>
      <c r="B28"/>
      <c r="C28" s="19" t="e">
        <f>VLOOKUP(B28,'Validacion (Uso SMA)'!$A$1:$D$4,4,0)</f>
        <v>#N/A</v>
      </c>
      <c r="D28" s="11"/>
      <c r="E28" s="12"/>
      <c r="G28" s="23"/>
      <c r="H28" s="18"/>
    </row>
    <row r="29" spans="1:10" x14ac:dyDescent="0.25">
      <c r="A29" s="16"/>
      <c r="B29"/>
      <c r="C29" s="19" t="e">
        <f>VLOOKUP(B29,'Validacion (Uso SMA)'!$A$1:$D$4,4,0)</f>
        <v>#N/A</v>
      </c>
      <c r="D29" s="24"/>
      <c r="E29" s="24"/>
      <c r="G29" s="23"/>
      <c r="H29" s="16"/>
    </row>
    <row r="30" spans="1:10" x14ac:dyDescent="0.25">
      <c r="A30" s="16"/>
      <c r="B30"/>
      <c r="C30" s="19" t="e">
        <f>VLOOKUP(B30,'Validacion (Uso SMA)'!$A$1:$D$4,4,0)</f>
        <v>#N/A</v>
      </c>
      <c r="D30" s="24"/>
      <c r="E30" s="24"/>
      <c r="G30" s="23"/>
      <c r="H30" s="18"/>
    </row>
    <row r="31" spans="1:10" x14ac:dyDescent="0.25">
      <c r="A31" s="16"/>
      <c r="B31"/>
      <c r="C31" s="19" t="e">
        <f>VLOOKUP(B31,'Validacion (Uso SMA)'!$A$1:$D$4,4,0)</f>
        <v>#N/A</v>
      </c>
      <c r="D31" s="11"/>
      <c r="E31" s="12"/>
      <c r="G31" s="23"/>
      <c r="H31" s="18"/>
    </row>
    <row r="32" spans="1:10" x14ac:dyDescent="0.25">
      <c r="A32" s="16"/>
      <c r="B32"/>
      <c r="C32" s="19" t="e">
        <f>VLOOKUP(B32,'Validacion (Uso SMA)'!$A$1:$D$4,4,0)</f>
        <v>#N/A</v>
      </c>
      <c r="D32" s="24"/>
      <c r="E32" s="24"/>
      <c r="G32" s="23"/>
      <c r="H32" s="16"/>
    </row>
    <row r="33" spans="1:8" x14ac:dyDescent="0.25">
      <c r="A33" s="16"/>
      <c r="B33"/>
      <c r="C33" s="19" t="e">
        <f>VLOOKUP(B33,'Validacion (Uso SMA)'!$A$1:$D$4,4,0)</f>
        <v>#N/A</v>
      </c>
      <c r="D33" s="24"/>
      <c r="E33" s="24"/>
      <c r="G33" s="23"/>
      <c r="H33" s="18"/>
    </row>
    <row r="34" spans="1:8" x14ac:dyDescent="0.25">
      <c r="A34" s="16"/>
      <c r="B34"/>
      <c r="C34" s="19" t="e">
        <f>VLOOKUP(B34,'Validacion (Uso SMA)'!$A$1:$D$4,4,0)</f>
        <v>#N/A</v>
      </c>
      <c r="D34" s="11"/>
      <c r="E34" s="12"/>
      <c r="G34" s="23"/>
      <c r="H34" s="18"/>
    </row>
    <row r="35" spans="1:8" x14ac:dyDescent="0.25">
      <c r="A35" s="16"/>
      <c r="B35"/>
      <c r="C35" s="19" t="e">
        <f>VLOOKUP(B35,'Validacion (Uso SMA)'!$A$1:$D$4,4,0)</f>
        <v>#N/A</v>
      </c>
      <c r="D35" s="24"/>
      <c r="E35" s="24"/>
      <c r="G35" s="23"/>
      <c r="H35" s="16"/>
    </row>
    <row r="36" spans="1:8" x14ac:dyDescent="0.25">
      <c r="A36" s="16"/>
      <c r="B36"/>
      <c r="C36" s="19" t="e">
        <f>VLOOKUP(B36,'Validacion (Uso SMA)'!$A$1:$D$4,4,0)</f>
        <v>#N/A</v>
      </c>
      <c r="D36" s="24"/>
      <c r="E36" s="24"/>
      <c r="G36" s="23"/>
      <c r="H36" s="18"/>
    </row>
    <row r="37" spans="1:8" x14ac:dyDescent="0.25">
      <c r="A37" s="16"/>
      <c r="B37"/>
      <c r="C37" s="19" t="e">
        <f>VLOOKUP(B37,'Validacion (Uso SMA)'!$A$1:$D$4,4,0)</f>
        <v>#N/A</v>
      </c>
      <c r="D37" s="11"/>
      <c r="E37" s="12"/>
      <c r="G37" s="23"/>
      <c r="H37" s="18"/>
    </row>
    <row r="38" spans="1:8" x14ac:dyDescent="0.25">
      <c r="A38" s="16"/>
      <c r="B38"/>
      <c r="C38" s="19" t="e">
        <f>VLOOKUP(B38,'Validacion (Uso SMA)'!$A$1:$D$4,4,0)</f>
        <v>#N/A</v>
      </c>
      <c r="D38" s="24"/>
      <c r="E38" s="24"/>
      <c r="G38" s="23"/>
      <c r="H38" s="16"/>
    </row>
    <row r="39" spans="1:8" x14ac:dyDescent="0.25">
      <c r="A39" s="16"/>
      <c r="B39"/>
      <c r="C39" s="19" t="e">
        <f>VLOOKUP(B39,'Validacion (Uso SMA)'!$A$1:$D$4,4,0)</f>
        <v>#N/A</v>
      </c>
      <c r="D39" s="24"/>
      <c r="E39" s="24"/>
      <c r="G39" s="23"/>
      <c r="H39" s="18"/>
    </row>
    <row r="40" spans="1:8" x14ac:dyDescent="0.25">
      <c r="A40" s="16"/>
      <c r="B40"/>
      <c r="C40" s="19" t="e">
        <f>VLOOKUP(B40,'Validacion (Uso SMA)'!$A$1:$D$4,4,0)</f>
        <v>#N/A</v>
      </c>
      <c r="D40" s="11"/>
      <c r="E40" s="12"/>
      <c r="F40" s="23"/>
      <c r="G40" s="23"/>
      <c r="H40" s="18"/>
    </row>
    <row r="41" spans="1:8" x14ac:dyDescent="0.25">
      <c r="A41" s="16"/>
      <c r="B41"/>
      <c r="C41" s="19" t="e">
        <f>VLOOKUP(B41,'Validacion (Uso SMA)'!$A$1:$D$4,4,0)</f>
        <v>#N/A</v>
      </c>
      <c r="D41" s="24"/>
      <c r="E41" s="24"/>
      <c r="G41" s="23"/>
      <c r="H41" s="16"/>
    </row>
    <row r="42" spans="1:8" x14ac:dyDescent="0.25">
      <c r="A42" s="16"/>
      <c r="B42"/>
      <c r="C42" s="19" t="e">
        <f>VLOOKUP(B42,'Validacion (Uso SMA)'!$A$1:$D$4,4,0)</f>
        <v>#N/A</v>
      </c>
      <c r="D42" s="24"/>
      <c r="E42" s="24"/>
      <c r="G42" s="23"/>
      <c r="H42" s="18"/>
    </row>
    <row r="43" spans="1:8" x14ac:dyDescent="0.25">
      <c r="A43" s="16"/>
      <c r="B43"/>
      <c r="C43" s="19" t="e">
        <f>VLOOKUP(B43,'Validacion (Uso SMA)'!$A$1:$D$4,4,0)</f>
        <v>#N/A</v>
      </c>
      <c r="D43" s="11"/>
      <c r="E43" s="12"/>
      <c r="G43" s="23"/>
      <c r="H43" s="18"/>
    </row>
    <row r="44" spans="1:8" x14ac:dyDescent="0.25">
      <c r="A44" s="16"/>
      <c r="B44"/>
      <c r="C44" s="19" t="e">
        <f>VLOOKUP(B44,'Validacion (Uso SMA)'!$A$1:$D$4,4,0)</f>
        <v>#N/A</v>
      </c>
      <c r="D44" s="24"/>
      <c r="E44" s="24"/>
      <c r="G44" s="23"/>
      <c r="H44" s="16"/>
    </row>
    <row r="45" spans="1:8" x14ac:dyDescent="0.25">
      <c r="A45" s="16"/>
      <c r="B45"/>
      <c r="C45" s="19" t="e">
        <f>VLOOKUP(B45,'Validacion (Uso SMA)'!$A$1:$D$4,4,0)</f>
        <v>#N/A</v>
      </c>
      <c r="D45" s="24"/>
      <c r="E45" s="24"/>
      <c r="G45" s="23"/>
      <c r="H45" s="18"/>
    </row>
    <row r="46" spans="1:8" x14ac:dyDescent="0.25">
      <c r="A46" s="16"/>
      <c r="B46"/>
      <c r="C46" s="19" t="e">
        <f>VLOOKUP(B46,'Validacion (Uso SMA)'!$A$1:$D$4,4,0)</f>
        <v>#N/A</v>
      </c>
      <c r="D46" s="11"/>
      <c r="E46" s="12"/>
      <c r="G46" s="23"/>
      <c r="H46" s="18"/>
    </row>
    <row r="50" spans="11:11" x14ac:dyDescent="0.25">
      <c r="K50" s="21"/>
    </row>
    <row r="88" spans="11:11" x14ac:dyDescent="0.25">
      <c r="K88" s="21"/>
    </row>
    <row r="126" spans="11:11" x14ac:dyDescent="0.25">
      <c r="K126" s="21"/>
    </row>
    <row r="164" spans="11:11" x14ac:dyDescent="0.25">
      <c r="K164" s="21"/>
    </row>
    <row r="202" spans="11:11" x14ac:dyDescent="0.25">
      <c r="K202" s="21"/>
    </row>
    <row r="240" spans="11:11" x14ac:dyDescent="0.25">
      <c r="K240" s="21"/>
    </row>
    <row r="278" spans="11:11" x14ac:dyDescent="0.25">
      <c r="K278" s="21"/>
    </row>
    <row r="316" spans="11:11" x14ac:dyDescent="0.25">
      <c r="K316" s="21"/>
    </row>
    <row r="354" spans="11:11" x14ac:dyDescent="0.25">
      <c r="K354" s="21"/>
    </row>
    <row r="392" spans="11:11" x14ac:dyDescent="0.25">
      <c r="K392" s="21"/>
    </row>
    <row r="430" spans="11:11" x14ac:dyDescent="0.25">
      <c r="K430" s="21"/>
    </row>
    <row r="468" spans="11:11" x14ac:dyDescent="0.25">
      <c r="K468" s="21"/>
    </row>
    <row r="506" spans="11:11" x14ac:dyDescent="0.25">
      <c r="K506" s="21"/>
    </row>
    <row r="544" spans="11:11" x14ac:dyDescent="0.25">
      <c r="K544" s="21"/>
    </row>
    <row r="582" spans="11:11" x14ac:dyDescent="0.25">
      <c r="K582" s="21"/>
    </row>
    <row r="620" spans="11:11" x14ac:dyDescent="0.25">
      <c r="K620" s="21"/>
    </row>
    <row r="658" spans="11:11" x14ac:dyDescent="0.25">
      <c r="K658" s="21"/>
    </row>
    <row r="696" spans="11:11" x14ac:dyDescent="0.25">
      <c r="K696" s="21"/>
    </row>
    <row r="734" spans="11:11" x14ac:dyDescent="0.25">
      <c r="K734" s="21"/>
    </row>
    <row r="772" spans="11:11" x14ac:dyDescent="0.25">
      <c r="K772" s="21"/>
    </row>
    <row r="810" spans="11:11" x14ac:dyDescent="0.25">
      <c r="K810" s="21"/>
    </row>
    <row r="848" spans="11:11" x14ac:dyDescent="0.25">
      <c r="K848" s="21"/>
    </row>
    <row r="886" spans="11:11" x14ac:dyDescent="0.25">
      <c r="K886" s="21"/>
    </row>
    <row r="924" spans="11:11" x14ac:dyDescent="0.25">
      <c r="K924" s="22"/>
    </row>
    <row r="962" spans="11:11" x14ac:dyDescent="0.25">
      <c r="K962" s="21"/>
    </row>
    <row r="1000" spans="11:11" x14ac:dyDescent="0.25">
      <c r="K1000" s="21"/>
    </row>
    <row r="1038" spans="11:11" x14ac:dyDescent="0.25">
      <c r="K1038" s="21"/>
    </row>
    <row r="1076" spans="11:11" x14ac:dyDescent="0.25">
      <c r="K1076" s="21"/>
    </row>
    <row r="1114" spans="11:11" x14ac:dyDescent="0.25">
      <c r="K1114" s="21"/>
    </row>
    <row r="1152" spans="11:11" x14ac:dyDescent="0.25">
      <c r="K1152" s="21"/>
    </row>
    <row r="1190" spans="11:11" x14ac:dyDescent="0.25">
      <c r="K1190" s="21"/>
    </row>
    <row r="1228" spans="11:11" x14ac:dyDescent="0.25">
      <c r="K1228" s="21"/>
    </row>
    <row r="1266" spans="11:11" x14ac:dyDescent="0.25">
      <c r="K1266" s="21"/>
    </row>
    <row r="1304" spans="11:11" x14ac:dyDescent="0.25">
      <c r="K1304" s="21"/>
    </row>
    <row r="1342" spans="11:11" x14ac:dyDescent="0.25">
      <c r="K1342" s="21"/>
    </row>
    <row r="1380" spans="11:11" x14ac:dyDescent="0.25">
      <c r="K1380" s="21"/>
    </row>
    <row r="1418" spans="11:11" x14ac:dyDescent="0.25">
      <c r="K1418" s="21"/>
    </row>
    <row r="1456" spans="11:11" x14ac:dyDescent="0.25">
      <c r="K1456" s="21"/>
    </row>
    <row r="1494" spans="11:11" x14ac:dyDescent="0.25">
      <c r="K1494" s="21"/>
    </row>
    <row r="1532" spans="11:11" x14ac:dyDescent="0.25">
      <c r="K1532" s="21"/>
    </row>
    <row r="1570" spans="11:11" x14ac:dyDescent="0.25">
      <c r="K1570" s="21"/>
    </row>
    <row r="1608" spans="11:11" x14ac:dyDescent="0.25">
      <c r="K1608" s="21"/>
    </row>
    <row r="1646" spans="11:11" x14ac:dyDescent="0.25">
      <c r="K1646" s="21"/>
    </row>
    <row r="1684" spans="11:11" x14ac:dyDescent="0.25">
      <c r="K1684" s="21"/>
    </row>
    <row r="1722" spans="11:11" x14ac:dyDescent="0.25">
      <c r="K1722" s="21"/>
    </row>
    <row r="1760" spans="11:11" x14ac:dyDescent="0.25">
      <c r="K1760" s="21"/>
    </row>
    <row r="1798" spans="11:11" x14ac:dyDescent="0.25">
      <c r="K1798" s="21"/>
    </row>
    <row r="1836" spans="11:11" x14ac:dyDescent="0.25">
      <c r="K1836" s="21"/>
    </row>
    <row r="1874" spans="11:11" x14ac:dyDescent="0.25">
      <c r="K1874" s="21"/>
    </row>
    <row r="1912" spans="11:11" x14ac:dyDescent="0.25">
      <c r="K1912" s="21"/>
    </row>
    <row r="1950" spans="11:11" x14ac:dyDescent="0.25">
      <c r="K1950" s="21"/>
    </row>
    <row r="1988" spans="11:11" x14ac:dyDescent="0.25">
      <c r="K1988" s="21"/>
    </row>
    <row r="2026" spans="11:11" x14ac:dyDescent="0.25">
      <c r="K2026" s="21"/>
    </row>
    <row r="2064" spans="11:11" x14ac:dyDescent="0.25">
      <c r="K2064" s="21"/>
    </row>
    <row r="2102" spans="11:11" x14ac:dyDescent="0.25">
      <c r="K2102" s="21"/>
    </row>
    <row r="2140" spans="11:11" x14ac:dyDescent="0.25">
      <c r="K2140" s="21"/>
    </row>
    <row r="2178" spans="11:11" x14ac:dyDescent="0.25">
      <c r="K2178" s="21"/>
    </row>
    <row r="2216" spans="11:11" x14ac:dyDescent="0.25">
      <c r="K2216" s="21"/>
    </row>
    <row r="2254" spans="11:11" x14ac:dyDescent="0.25">
      <c r="K2254" s="21"/>
    </row>
    <row r="2292" spans="11:11" x14ac:dyDescent="0.25">
      <c r="K2292" s="21"/>
    </row>
    <row r="2330" spans="11:11" x14ac:dyDescent="0.25">
      <c r="K2330" s="21"/>
    </row>
    <row r="2368" spans="11:11" x14ac:dyDescent="0.25">
      <c r="K2368" s="21"/>
    </row>
    <row r="2406" spans="11:11" x14ac:dyDescent="0.25">
      <c r="K2406" s="21"/>
    </row>
    <row r="2444" spans="11:11" x14ac:dyDescent="0.25">
      <c r="K2444" s="21"/>
    </row>
    <row r="2482" spans="11:11" x14ac:dyDescent="0.25">
      <c r="K2482" s="21"/>
    </row>
    <row r="2520" spans="11:11" x14ac:dyDescent="0.25">
      <c r="K2520" s="21"/>
    </row>
    <row r="2558" spans="11:11" x14ac:dyDescent="0.25">
      <c r="K2558" s="21"/>
    </row>
    <row r="2596" spans="11:11" x14ac:dyDescent="0.25">
      <c r="K2596" s="21"/>
    </row>
    <row r="2634" spans="11:11" x14ac:dyDescent="0.25">
      <c r="K2634" s="21"/>
    </row>
    <row r="2672" spans="11:11" x14ac:dyDescent="0.25">
      <c r="K2672" s="21"/>
    </row>
    <row r="2710" spans="11:11" x14ac:dyDescent="0.25">
      <c r="K2710" s="21"/>
    </row>
    <row r="2748" spans="11:11" x14ac:dyDescent="0.25">
      <c r="K2748" s="22"/>
    </row>
    <row r="2786" spans="11:11" x14ac:dyDescent="0.25">
      <c r="K2786" s="21"/>
    </row>
    <row r="2824" spans="11:11" x14ac:dyDescent="0.25">
      <c r="K2824" s="21"/>
    </row>
    <row r="2862" spans="11:11" x14ac:dyDescent="0.25">
      <c r="K2862" s="21"/>
    </row>
    <row r="2900" spans="11:11" x14ac:dyDescent="0.25">
      <c r="K2900" s="21"/>
    </row>
    <row r="2938" spans="11:11" x14ac:dyDescent="0.25">
      <c r="K2938" s="21"/>
    </row>
    <row r="2976" spans="11:11" x14ac:dyDescent="0.25">
      <c r="K2976" s="21"/>
    </row>
    <row r="3014" spans="11:11" x14ac:dyDescent="0.25">
      <c r="K3014" s="21"/>
    </row>
    <row r="3052" spans="11:11" x14ac:dyDescent="0.25">
      <c r="K3052" s="21"/>
    </row>
    <row r="3090" spans="11:11" x14ac:dyDescent="0.25">
      <c r="K3090" s="21"/>
    </row>
    <row r="3128" spans="11:11" x14ac:dyDescent="0.25">
      <c r="K3128" s="21"/>
    </row>
    <row r="3166" spans="11:11" x14ac:dyDescent="0.25">
      <c r="K3166" s="21"/>
    </row>
    <row r="3204" spans="11:11" x14ac:dyDescent="0.25">
      <c r="K3204" s="21"/>
    </row>
    <row r="3242" spans="11:11" x14ac:dyDescent="0.25">
      <c r="K3242" s="21"/>
    </row>
    <row r="3280" spans="11:11" x14ac:dyDescent="0.25">
      <c r="K3280" s="21"/>
    </row>
    <row r="3318" spans="11:11" x14ac:dyDescent="0.25">
      <c r="K3318" s="21"/>
    </row>
    <row r="3356" spans="11:11" x14ac:dyDescent="0.25">
      <c r="K3356" s="21"/>
    </row>
    <row r="3394" spans="11:11" x14ac:dyDescent="0.25">
      <c r="K3394" s="21"/>
    </row>
    <row r="3432" spans="11:11" x14ac:dyDescent="0.25">
      <c r="K3432" s="21"/>
    </row>
    <row r="3470" spans="11:11" x14ac:dyDescent="0.25">
      <c r="K3470" s="21"/>
    </row>
    <row r="3508" spans="11:11" x14ac:dyDescent="0.25">
      <c r="K3508" s="21"/>
    </row>
    <row r="3546" spans="11:11" x14ac:dyDescent="0.25">
      <c r="K3546" s="21"/>
    </row>
    <row r="3584" spans="11:11" x14ac:dyDescent="0.25">
      <c r="K3584" s="21"/>
    </row>
    <row r="3622" spans="11:11" x14ac:dyDescent="0.25">
      <c r="K3622" s="21"/>
    </row>
    <row r="3660" spans="11:11" x14ac:dyDescent="0.25">
      <c r="K3660" s="21"/>
    </row>
    <row r="3698" spans="11:11" x14ac:dyDescent="0.25">
      <c r="K3698" s="21"/>
    </row>
    <row r="3736" spans="11:11" x14ac:dyDescent="0.25">
      <c r="K3736" s="21"/>
    </row>
    <row r="3774" spans="11:11" x14ac:dyDescent="0.25">
      <c r="K3774" s="21"/>
    </row>
    <row r="3812" spans="11:11" x14ac:dyDescent="0.25">
      <c r="K3812" s="21"/>
    </row>
    <row r="3850" spans="11:11" x14ac:dyDescent="0.25">
      <c r="K3850" s="21"/>
    </row>
    <row r="3888" spans="11:11" x14ac:dyDescent="0.25">
      <c r="K3888" s="21"/>
    </row>
    <row r="3926" spans="11:11" x14ac:dyDescent="0.25">
      <c r="K3926" s="21"/>
    </row>
    <row r="3964" spans="11:11" x14ac:dyDescent="0.25">
      <c r="K3964" s="21"/>
    </row>
    <row r="4002" spans="11:11" x14ac:dyDescent="0.25">
      <c r="K4002" s="21"/>
    </row>
    <row r="4040" spans="11:11" x14ac:dyDescent="0.25">
      <c r="K4040" s="21"/>
    </row>
    <row r="4078" spans="11:11" x14ac:dyDescent="0.25">
      <c r="K4078" s="21"/>
    </row>
    <row r="4116" spans="11:11" x14ac:dyDescent="0.25">
      <c r="K4116" s="21"/>
    </row>
    <row r="4154" spans="11:11" x14ac:dyDescent="0.25">
      <c r="K4154" s="21"/>
    </row>
    <row r="4192" spans="11:11" x14ac:dyDescent="0.25">
      <c r="K4192" s="21"/>
    </row>
    <row r="4230" spans="11:11" x14ac:dyDescent="0.25">
      <c r="K4230" s="21"/>
    </row>
    <row r="4268" spans="11:11" x14ac:dyDescent="0.25">
      <c r="K4268" s="21"/>
    </row>
    <row r="4306" spans="11:11" x14ac:dyDescent="0.25">
      <c r="K4306" s="21"/>
    </row>
    <row r="4344" spans="11:11" x14ac:dyDescent="0.25">
      <c r="K4344" s="21"/>
    </row>
    <row r="4382" spans="11:11" x14ac:dyDescent="0.25">
      <c r="K4382" s="21"/>
    </row>
    <row r="4420" spans="11:11" x14ac:dyDescent="0.25">
      <c r="K4420" s="21"/>
    </row>
    <row r="4458" spans="11:11" x14ac:dyDescent="0.25">
      <c r="K4458" s="21"/>
    </row>
    <row r="4496" spans="11:11" x14ac:dyDescent="0.25">
      <c r="K4496" s="21"/>
    </row>
    <row r="4534" spans="11:11" x14ac:dyDescent="0.25">
      <c r="K4534" s="21"/>
    </row>
    <row r="4572" spans="11:11" x14ac:dyDescent="0.25">
      <c r="K4572" s="21"/>
    </row>
    <row r="4610" spans="11:11" x14ac:dyDescent="0.25">
      <c r="K4610" s="21"/>
    </row>
    <row r="4648" spans="11:11" x14ac:dyDescent="0.25">
      <c r="K4648" s="21"/>
    </row>
    <row r="4686" spans="11:11" x14ac:dyDescent="0.25">
      <c r="K4686" s="21"/>
    </row>
    <row r="4724" spans="11:11" x14ac:dyDescent="0.25">
      <c r="K4724" s="21"/>
    </row>
    <row r="4762" spans="11:11" x14ac:dyDescent="0.25">
      <c r="K4762" s="21"/>
    </row>
    <row r="4800" spans="11:11" x14ac:dyDescent="0.25">
      <c r="K4800" s="21"/>
    </row>
    <row r="4838" spans="11:11" x14ac:dyDescent="0.25">
      <c r="K4838" s="21"/>
    </row>
    <row r="4876" spans="11:11" x14ac:dyDescent="0.25">
      <c r="K4876" s="21"/>
    </row>
    <row r="4914" spans="11:11" x14ac:dyDescent="0.25">
      <c r="K4914" s="21"/>
    </row>
    <row r="4952" spans="11:11" x14ac:dyDescent="0.25">
      <c r="K4952" s="22"/>
    </row>
    <row r="4990" spans="11:11" x14ac:dyDescent="0.25">
      <c r="K4990" s="22"/>
    </row>
    <row r="5028" spans="11:11" x14ac:dyDescent="0.25">
      <c r="K5028" s="21"/>
    </row>
    <row r="5066" spans="11:11" x14ac:dyDescent="0.25">
      <c r="K5066" s="21"/>
    </row>
    <row r="5104" spans="11:11" x14ac:dyDescent="0.25">
      <c r="K5104" s="21"/>
    </row>
    <row r="5142" spans="11:11" x14ac:dyDescent="0.25">
      <c r="K5142" s="21"/>
    </row>
    <row r="5180" spans="11:11" x14ac:dyDescent="0.25">
      <c r="K5180" s="21"/>
    </row>
    <row r="5218" spans="11:11" x14ac:dyDescent="0.25">
      <c r="K5218" s="21"/>
    </row>
    <row r="5256" spans="11:11" x14ac:dyDescent="0.25">
      <c r="K5256" s="21"/>
    </row>
    <row r="5294" spans="11:11" x14ac:dyDescent="0.25">
      <c r="K5294" s="21"/>
    </row>
    <row r="5332" spans="11:11" x14ac:dyDescent="0.25">
      <c r="K5332" s="21"/>
    </row>
    <row r="5370" spans="11:11" x14ac:dyDescent="0.25">
      <c r="K5370" s="21"/>
    </row>
    <row r="5408" spans="11:11" x14ac:dyDescent="0.25">
      <c r="K5408" s="21"/>
    </row>
    <row r="5446" spans="11:11" x14ac:dyDescent="0.25">
      <c r="K5446" s="21"/>
    </row>
    <row r="5484" spans="11:11" x14ac:dyDescent="0.25">
      <c r="K5484" s="21"/>
    </row>
    <row r="5522" spans="11:11" x14ac:dyDescent="0.25">
      <c r="K5522" s="21"/>
    </row>
    <row r="5560" spans="11:11" x14ac:dyDescent="0.25">
      <c r="K5560" s="21"/>
    </row>
    <row r="5598" spans="11:11" x14ac:dyDescent="0.25">
      <c r="K5598" s="21"/>
    </row>
    <row r="5636" spans="11:11" x14ac:dyDescent="0.25">
      <c r="K5636" s="21"/>
    </row>
    <row r="5674" spans="11:11" x14ac:dyDescent="0.25">
      <c r="K5674" s="21"/>
    </row>
    <row r="5712" spans="11:11" x14ac:dyDescent="0.25">
      <c r="K5712" s="21"/>
    </row>
    <row r="5750" spans="11:11" x14ac:dyDescent="0.25">
      <c r="K5750" s="21"/>
    </row>
    <row r="5788" spans="11:11" x14ac:dyDescent="0.25">
      <c r="K5788" s="21"/>
    </row>
    <row r="5826" spans="11:11" x14ac:dyDescent="0.25">
      <c r="K5826" s="21"/>
    </row>
    <row r="5864" spans="11:11" x14ac:dyDescent="0.25">
      <c r="K5864" s="21"/>
    </row>
    <row r="5902" spans="11:11" x14ac:dyDescent="0.25">
      <c r="K5902" s="21"/>
    </row>
    <row r="5940" spans="11:11" x14ac:dyDescent="0.25">
      <c r="K5940" s="21"/>
    </row>
    <row r="5978" spans="11:11" x14ac:dyDescent="0.25">
      <c r="K5978" s="21"/>
    </row>
    <row r="6016" spans="11:11" x14ac:dyDescent="0.25">
      <c r="K6016" s="21"/>
    </row>
    <row r="6054" spans="11:11" x14ac:dyDescent="0.25">
      <c r="K6054" s="21"/>
    </row>
    <row r="6092" spans="11:11" x14ac:dyDescent="0.25">
      <c r="K6092" s="21"/>
    </row>
    <row r="6130" spans="11:11" x14ac:dyDescent="0.25">
      <c r="K6130" s="21"/>
    </row>
    <row r="6168" spans="11:11" x14ac:dyDescent="0.25">
      <c r="K6168" s="21"/>
    </row>
    <row r="6206" spans="11:11" x14ac:dyDescent="0.25">
      <c r="K6206" s="21"/>
    </row>
    <row r="6244" spans="11:11" x14ac:dyDescent="0.25">
      <c r="K6244" s="21"/>
    </row>
    <row r="6282" spans="11:11" x14ac:dyDescent="0.25">
      <c r="K6282" s="21"/>
    </row>
    <row r="6320" spans="11:11" x14ac:dyDescent="0.25">
      <c r="K6320" s="21"/>
    </row>
    <row r="6358" spans="11:11" x14ac:dyDescent="0.25">
      <c r="K6358" s="21"/>
    </row>
    <row r="6396" spans="11:11" x14ac:dyDescent="0.25">
      <c r="K6396" s="21"/>
    </row>
    <row r="6434" spans="11:11" x14ac:dyDescent="0.25">
      <c r="K6434" s="21"/>
    </row>
    <row r="6472" spans="11:11" x14ac:dyDescent="0.25">
      <c r="K6472" s="21"/>
    </row>
    <row r="6510" spans="11:11" x14ac:dyDescent="0.25">
      <c r="K6510" s="21"/>
    </row>
    <row r="6548" spans="11:11" x14ac:dyDescent="0.25">
      <c r="K6548" s="21"/>
    </row>
    <row r="6586" spans="11:11" x14ac:dyDescent="0.25">
      <c r="K6586" s="21"/>
    </row>
    <row r="6624" spans="11:11" x14ac:dyDescent="0.25">
      <c r="K6624" s="21"/>
    </row>
    <row r="6662" spans="11:11" x14ac:dyDescent="0.25">
      <c r="K6662" s="21"/>
    </row>
    <row r="6700" spans="11:11" x14ac:dyDescent="0.25">
      <c r="K6700" s="21"/>
    </row>
    <row r="6738" spans="11:11" x14ac:dyDescent="0.25">
      <c r="K6738" s="21"/>
    </row>
    <row r="6776" spans="11:11" x14ac:dyDescent="0.25">
      <c r="K6776" s="21"/>
    </row>
    <row r="6814" spans="11:11" x14ac:dyDescent="0.25">
      <c r="K6814" s="21"/>
    </row>
    <row r="6852" spans="11:11" x14ac:dyDescent="0.25">
      <c r="K6852" s="21"/>
    </row>
    <row r="6890" spans="11:11" x14ac:dyDescent="0.25">
      <c r="K6890" s="22"/>
    </row>
    <row r="6928" spans="11:11" x14ac:dyDescent="0.25">
      <c r="K6928" s="21"/>
    </row>
    <row r="6966" spans="11:11" x14ac:dyDescent="0.25">
      <c r="K6966" s="21"/>
    </row>
    <row r="7004" spans="11:11" x14ac:dyDescent="0.25">
      <c r="K7004" s="21"/>
    </row>
    <row r="7042" spans="11:11" x14ac:dyDescent="0.25">
      <c r="K7042" s="21"/>
    </row>
    <row r="7080" spans="11:11" x14ac:dyDescent="0.25">
      <c r="K7080" s="21"/>
    </row>
    <row r="7118" spans="11:11" x14ac:dyDescent="0.25">
      <c r="K7118" s="21"/>
    </row>
    <row r="7156" spans="11:11" x14ac:dyDescent="0.25">
      <c r="K7156" s="21"/>
    </row>
    <row r="7194" spans="11:11" x14ac:dyDescent="0.25">
      <c r="K7194" s="21"/>
    </row>
    <row r="7232" spans="11:11" x14ac:dyDescent="0.25">
      <c r="K7232" s="21"/>
    </row>
    <row r="7270" spans="11:11" x14ac:dyDescent="0.25">
      <c r="K7270" s="21"/>
    </row>
    <row r="7308" spans="11:11" x14ac:dyDescent="0.25">
      <c r="K7308" s="21"/>
    </row>
    <row r="7346" spans="11:11" x14ac:dyDescent="0.25">
      <c r="K7346" s="21"/>
    </row>
    <row r="7384" spans="11:11" x14ac:dyDescent="0.25">
      <c r="K7384" s="21"/>
    </row>
    <row r="7422" spans="11:11" x14ac:dyDescent="0.25">
      <c r="K7422" s="21"/>
    </row>
    <row r="7460" spans="11:11" x14ac:dyDescent="0.25">
      <c r="K7460" s="21"/>
    </row>
    <row r="7498" spans="11:11" x14ac:dyDescent="0.25">
      <c r="K7498" s="21"/>
    </row>
    <row r="7536" spans="11:11" x14ac:dyDescent="0.25">
      <c r="K7536" s="21"/>
    </row>
    <row r="7574" spans="11:11" x14ac:dyDescent="0.25">
      <c r="K7574" s="21"/>
    </row>
    <row r="7612" spans="11:11" x14ac:dyDescent="0.25">
      <c r="K7612" s="21"/>
    </row>
    <row r="7650" spans="11:11" x14ac:dyDescent="0.25">
      <c r="K7650" s="21"/>
    </row>
    <row r="7688" spans="11:11" x14ac:dyDescent="0.25">
      <c r="K7688" s="21"/>
    </row>
    <row r="7726" spans="11:11" x14ac:dyDescent="0.25">
      <c r="K7726" s="21"/>
    </row>
    <row r="7764" spans="11:11" x14ac:dyDescent="0.25">
      <c r="K7764" s="21"/>
    </row>
    <row r="7802" spans="11:11" x14ac:dyDescent="0.25">
      <c r="K7802" s="21"/>
    </row>
    <row r="7840" spans="11:11" x14ac:dyDescent="0.25">
      <c r="K7840" s="21"/>
    </row>
    <row r="7878" spans="11:11" x14ac:dyDescent="0.25">
      <c r="K7878" s="21"/>
    </row>
    <row r="7916" spans="11:11" x14ac:dyDescent="0.25">
      <c r="K7916" s="21"/>
    </row>
    <row r="7954" spans="11:11" x14ac:dyDescent="0.25">
      <c r="K7954" s="21"/>
    </row>
    <row r="7992" spans="11:11" x14ac:dyDescent="0.25">
      <c r="K7992" s="21"/>
    </row>
    <row r="8030" spans="11:11" x14ac:dyDescent="0.25">
      <c r="K8030" s="21"/>
    </row>
    <row r="8068" spans="11:11" x14ac:dyDescent="0.25">
      <c r="K8068" s="21"/>
    </row>
    <row r="8106" spans="11:11" x14ac:dyDescent="0.25">
      <c r="K8106" s="21"/>
    </row>
    <row r="8144" spans="11:11" x14ac:dyDescent="0.25">
      <c r="K8144" s="21"/>
    </row>
    <row r="8182" spans="11:11" x14ac:dyDescent="0.25">
      <c r="K8182" s="21"/>
    </row>
    <row r="8220" spans="11:11" x14ac:dyDescent="0.25">
      <c r="K8220" s="21"/>
    </row>
    <row r="8258" spans="11:11" x14ac:dyDescent="0.25">
      <c r="K8258" s="21"/>
    </row>
    <row r="8296" spans="11:11" x14ac:dyDescent="0.25">
      <c r="K8296" s="21"/>
    </row>
    <row r="8334" spans="11:11" x14ac:dyDescent="0.25">
      <c r="K8334" s="21"/>
    </row>
    <row r="8372" spans="11:11" x14ac:dyDescent="0.25">
      <c r="K8372" s="21"/>
    </row>
    <row r="8410" spans="11:11" x14ac:dyDescent="0.25">
      <c r="K8410" s="21"/>
    </row>
    <row r="8448" spans="11:11" x14ac:dyDescent="0.25">
      <c r="K8448" s="21"/>
    </row>
    <row r="8486" spans="11:11" x14ac:dyDescent="0.25">
      <c r="K8486" s="21"/>
    </row>
    <row r="8524" spans="11:11" x14ac:dyDescent="0.25">
      <c r="K8524" s="21"/>
    </row>
    <row r="8562" spans="11:11" x14ac:dyDescent="0.25">
      <c r="K8562" s="21"/>
    </row>
    <row r="8600" spans="11:11" x14ac:dyDescent="0.25">
      <c r="K8600" s="21"/>
    </row>
    <row r="8638" spans="11:11" x14ac:dyDescent="0.25">
      <c r="K8638" s="21"/>
    </row>
    <row r="8676" spans="11:11" x14ac:dyDescent="0.25">
      <c r="K8676" s="21"/>
    </row>
    <row r="8714" spans="11:11" x14ac:dyDescent="0.25">
      <c r="K8714" s="21"/>
    </row>
    <row r="8752" spans="11:11" x14ac:dyDescent="0.25">
      <c r="K8752" s="21"/>
    </row>
    <row r="8790" spans="11:11" x14ac:dyDescent="0.25">
      <c r="K8790" s="21"/>
    </row>
    <row r="8828" spans="11:11" x14ac:dyDescent="0.25">
      <c r="K8828" s="22"/>
    </row>
    <row r="8866" spans="11:11" x14ac:dyDescent="0.25">
      <c r="K8866" s="21"/>
    </row>
    <row r="8904" spans="11:11" x14ac:dyDescent="0.25">
      <c r="K8904" s="21"/>
    </row>
    <row r="8942" spans="11:11" x14ac:dyDescent="0.25">
      <c r="K8942" s="21"/>
    </row>
    <row r="8980" spans="11:11" x14ac:dyDescent="0.25">
      <c r="K8980" s="21"/>
    </row>
    <row r="9018" spans="11:11" x14ac:dyDescent="0.25">
      <c r="K9018" s="21"/>
    </row>
    <row r="9056" spans="11:11" x14ac:dyDescent="0.25">
      <c r="K9056" s="21"/>
    </row>
    <row r="9094" spans="11:11" x14ac:dyDescent="0.25">
      <c r="K9094" s="21"/>
    </row>
    <row r="9132" spans="11:11" x14ac:dyDescent="0.25">
      <c r="K9132" s="21"/>
    </row>
    <row r="9170" spans="11:11" x14ac:dyDescent="0.25">
      <c r="K9170" s="21"/>
    </row>
    <row r="9208" spans="11:11" x14ac:dyDescent="0.25">
      <c r="K9208" s="21"/>
    </row>
    <row r="9246" spans="11:11" x14ac:dyDescent="0.25">
      <c r="K9246" s="21"/>
    </row>
    <row r="9284" spans="11:11" x14ac:dyDescent="0.25">
      <c r="K9284" s="21"/>
    </row>
    <row r="9322" spans="11:11" x14ac:dyDescent="0.25">
      <c r="K9322" s="21"/>
    </row>
    <row r="9360" spans="11:11" x14ac:dyDescent="0.25">
      <c r="K9360" s="21"/>
    </row>
    <row r="9398" spans="11:11" x14ac:dyDescent="0.25">
      <c r="K9398" s="21"/>
    </row>
    <row r="9436" spans="11:11" x14ac:dyDescent="0.25">
      <c r="K9436" s="21"/>
    </row>
    <row r="9474" spans="11:11" x14ac:dyDescent="0.25">
      <c r="K9474" s="21"/>
    </row>
    <row r="9512" spans="11:11" x14ac:dyDescent="0.25">
      <c r="K9512" s="21"/>
    </row>
    <row r="9550" spans="11:11" x14ac:dyDescent="0.25">
      <c r="K9550" s="21"/>
    </row>
    <row r="9588" spans="11:11" x14ac:dyDescent="0.25">
      <c r="K9588" s="21"/>
    </row>
    <row r="9626" spans="11:11" x14ac:dyDescent="0.25">
      <c r="K9626" s="21"/>
    </row>
    <row r="9664" spans="11:11" x14ac:dyDescent="0.25">
      <c r="K9664" s="21"/>
    </row>
    <row r="9702" spans="11:11" x14ac:dyDescent="0.25">
      <c r="K9702" s="21"/>
    </row>
    <row r="9740" spans="11:11" x14ac:dyDescent="0.25">
      <c r="K9740" s="21"/>
    </row>
    <row r="9778" spans="11:11" x14ac:dyDescent="0.25">
      <c r="K9778" s="21"/>
    </row>
    <row r="9816" spans="11:11" x14ac:dyDescent="0.25">
      <c r="K9816" s="21"/>
    </row>
    <row r="9854" spans="11:11" x14ac:dyDescent="0.25">
      <c r="K9854" s="21"/>
    </row>
    <row r="9892" spans="11:11" x14ac:dyDescent="0.25">
      <c r="K9892" s="21"/>
    </row>
    <row r="9930" spans="11:11" x14ac:dyDescent="0.25">
      <c r="K9930" s="21"/>
    </row>
    <row r="9968" spans="11:11" x14ac:dyDescent="0.25">
      <c r="K9968" s="21"/>
    </row>
    <row r="10006" spans="11:11" x14ac:dyDescent="0.25">
      <c r="K10006" s="21"/>
    </row>
    <row r="10044" spans="11:11" x14ac:dyDescent="0.25">
      <c r="K10044" s="21"/>
    </row>
    <row r="10082" spans="11:11" x14ac:dyDescent="0.25">
      <c r="K10082" s="21"/>
    </row>
    <row r="10120" spans="11:11" x14ac:dyDescent="0.25">
      <c r="K10120" s="21"/>
    </row>
    <row r="10158" spans="11:11" x14ac:dyDescent="0.25">
      <c r="K10158" s="21"/>
    </row>
    <row r="10196" spans="11:11" x14ac:dyDescent="0.25">
      <c r="K10196" s="21"/>
    </row>
    <row r="10234" spans="11:11" x14ac:dyDescent="0.25">
      <c r="K10234" s="21"/>
    </row>
    <row r="10272" spans="11:11" x14ac:dyDescent="0.25">
      <c r="K10272" s="21"/>
    </row>
    <row r="10310" spans="11:11" x14ac:dyDescent="0.25">
      <c r="K10310" s="21"/>
    </row>
    <row r="10348" spans="11:11" x14ac:dyDescent="0.25">
      <c r="K10348" s="21"/>
    </row>
    <row r="10386" spans="11:11" x14ac:dyDescent="0.25">
      <c r="K10386" s="21"/>
    </row>
    <row r="10424" spans="11:11" x14ac:dyDescent="0.25">
      <c r="K10424" s="21"/>
    </row>
    <row r="10462" spans="11:11" x14ac:dyDescent="0.25">
      <c r="K10462" s="21"/>
    </row>
    <row r="10500" spans="11:11" x14ac:dyDescent="0.25">
      <c r="K10500" s="21"/>
    </row>
    <row r="10538" spans="11:11" x14ac:dyDescent="0.25">
      <c r="K10538" s="21"/>
    </row>
    <row r="10576" spans="11:11" x14ac:dyDescent="0.25">
      <c r="K10576" s="21"/>
    </row>
    <row r="10614" spans="11:11" x14ac:dyDescent="0.25">
      <c r="K10614" s="21"/>
    </row>
    <row r="10652" spans="11:11" x14ac:dyDescent="0.25">
      <c r="K10652" s="21"/>
    </row>
    <row r="10690" spans="11:11" x14ac:dyDescent="0.25">
      <c r="K10690" s="21"/>
    </row>
    <row r="10728" spans="11:11" x14ac:dyDescent="0.25">
      <c r="K10728" s="21"/>
    </row>
    <row r="10766" spans="11:11" x14ac:dyDescent="0.25">
      <c r="K10766" s="21"/>
    </row>
    <row r="10804" spans="11:11" x14ac:dyDescent="0.25">
      <c r="K10804" s="21"/>
    </row>
    <row r="10842" spans="11:11" x14ac:dyDescent="0.25">
      <c r="K10842" s="21"/>
    </row>
    <row r="10880" spans="11:11" x14ac:dyDescent="0.25">
      <c r="K10880" s="21"/>
    </row>
    <row r="10918" spans="11:11" x14ac:dyDescent="0.25">
      <c r="K10918" s="22"/>
    </row>
    <row r="10956" spans="11:11" x14ac:dyDescent="0.25">
      <c r="K10956" s="21"/>
    </row>
    <row r="10994" spans="11:11" x14ac:dyDescent="0.25">
      <c r="K10994" s="21"/>
    </row>
    <row r="11032" spans="11:11" x14ac:dyDescent="0.25">
      <c r="K11032" s="21"/>
    </row>
    <row r="11070" spans="11:11" x14ac:dyDescent="0.25">
      <c r="K11070" s="21"/>
    </row>
    <row r="11108" spans="11:11" x14ac:dyDescent="0.25">
      <c r="K11108" s="21"/>
    </row>
    <row r="11146" spans="11:11" x14ac:dyDescent="0.25">
      <c r="K11146" s="21"/>
    </row>
    <row r="11184" spans="11:11" x14ac:dyDescent="0.25">
      <c r="K11184" s="21"/>
    </row>
    <row r="11222" spans="11:11" x14ac:dyDescent="0.25">
      <c r="K11222" s="21"/>
    </row>
    <row r="11260" spans="11:11" x14ac:dyDescent="0.25">
      <c r="K11260" s="21"/>
    </row>
    <row r="11298" spans="11:11" x14ac:dyDescent="0.25">
      <c r="K11298" s="21"/>
    </row>
    <row r="11336" spans="11:11" x14ac:dyDescent="0.25">
      <c r="K11336" s="21"/>
    </row>
    <row r="11374" spans="11:11" x14ac:dyDescent="0.25">
      <c r="K11374" s="21"/>
    </row>
    <row r="11412" spans="11:11" x14ac:dyDescent="0.25">
      <c r="K11412" s="21"/>
    </row>
    <row r="11450" spans="11:11" x14ac:dyDescent="0.25">
      <c r="K11450" s="21"/>
    </row>
    <row r="11488" spans="11:11" x14ac:dyDescent="0.25">
      <c r="K11488" s="21"/>
    </row>
    <row r="11526" spans="11:11" x14ac:dyDescent="0.25">
      <c r="K11526" s="21"/>
    </row>
    <row r="11564" spans="11:11" x14ac:dyDescent="0.25">
      <c r="K11564" s="21"/>
    </row>
    <row r="11602" spans="11:11" x14ac:dyDescent="0.25">
      <c r="K11602" s="21"/>
    </row>
    <row r="11640" spans="11:11" x14ac:dyDescent="0.25">
      <c r="K11640" s="21"/>
    </row>
    <row r="11678" spans="11:11" x14ac:dyDescent="0.25">
      <c r="K11678" s="21"/>
    </row>
    <row r="11716" spans="11:11" x14ac:dyDescent="0.25">
      <c r="K11716" s="21"/>
    </row>
    <row r="11754" spans="11:11" x14ac:dyDescent="0.25">
      <c r="K11754" s="21"/>
    </row>
    <row r="11792" spans="11:11" x14ac:dyDescent="0.25">
      <c r="K11792" s="21"/>
    </row>
    <row r="11830" spans="11:11" x14ac:dyDescent="0.25">
      <c r="K11830" s="21"/>
    </row>
    <row r="11868" spans="11:11" x14ac:dyDescent="0.25">
      <c r="K11868" s="21"/>
    </row>
    <row r="11906" spans="11:11" x14ac:dyDescent="0.25">
      <c r="K11906" s="21"/>
    </row>
    <row r="11944" spans="11:11" x14ac:dyDescent="0.25">
      <c r="K11944" s="21"/>
    </row>
    <row r="11982" spans="11:11" x14ac:dyDescent="0.25">
      <c r="K11982" s="21"/>
    </row>
    <row r="12020" spans="11:11" x14ac:dyDescent="0.25">
      <c r="K12020" s="21"/>
    </row>
    <row r="12058" spans="11:11" x14ac:dyDescent="0.25">
      <c r="K12058" s="21"/>
    </row>
    <row r="12096" spans="11:11" x14ac:dyDescent="0.25">
      <c r="K12096" s="21"/>
    </row>
    <row r="12134" spans="11:11" x14ac:dyDescent="0.25">
      <c r="K12134" s="21"/>
    </row>
    <row r="12172" spans="11:11" x14ac:dyDescent="0.25">
      <c r="K12172" s="21"/>
    </row>
    <row r="12210" spans="11:11" x14ac:dyDescent="0.25">
      <c r="K12210" s="21"/>
    </row>
    <row r="12248" spans="11:11" x14ac:dyDescent="0.25">
      <c r="K12248" s="21"/>
    </row>
    <row r="12286" spans="11:11" x14ac:dyDescent="0.25">
      <c r="K12286" s="21"/>
    </row>
    <row r="12324" spans="11:11" x14ac:dyDescent="0.25">
      <c r="K12324" s="21"/>
    </row>
    <row r="12362" spans="11:11" x14ac:dyDescent="0.25">
      <c r="K12362" s="21"/>
    </row>
    <row r="12400" spans="11:11" x14ac:dyDescent="0.25">
      <c r="K12400" s="21"/>
    </row>
    <row r="12438" spans="11:11" x14ac:dyDescent="0.25">
      <c r="K12438" s="21"/>
    </row>
    <row r="12476" spans="11:11" x14ac:dyDescent="0.25">
      <c r="K12476" s="21"/>
    </row>
    <row r="12514" spans="11:11" x14ac:dyDescent="0.25">
      <c r="K12514" s="21"/>
    </row>
    <row r="12552" spans="11:11" x14ac:dyDescent="0.25">
      <c r="K12552" s="21"/>
    </row>
    <row r="12590" spans="11:11" x14ac:dyDescent="0.25">
      <c r="K12590" s="21"/>
    </row>
    <row r="12628" spans="11:11" x14ac:dyDescent="0.25">
      <c r="K12628" s="21"/>
    </row>
    <row r="12666" spans="11:11" x14ac:dyDescent="0.25">
      <c r="K12666" s="21"/>
    </row>
    <row r="12704" spans="11:11" x14ac:dyDescent="0.25">
      <c r="K12704" s="21"/>
    </row>
    <row r="12742" spans="11:11" x14ac:dyDescent="0.25">
      <c r="K12742" s="21"/>
    </row>
    <row r="12780" spans="11:11" x14ac:dyDescent="0.25">
      <c r="K12780" s="21"/>
    </row>
    <row r="12818" spans="11:11" x14ac:dyDescent="0.25">
      <c r="K12818" s="21"/>
    </row>
    <row r="12856" spans="11:11" x14ac:dyDescent="0.25">
      <c r="K12856" s="21"/>
    </row>
    <row r="12894" spans="11:11" x14ac:dyDescent="0.25">
      <c r="K12894" s="21"/>
    </row>
    <row r="12932" spans="11:11" x14ac:dyDescent="0.25">
      <c r="K12932" s="21"/>
    </row>
    <row r="12970" spans="11:11" x14ac:dyDescent="0.25">
      <c r="K12970" s="21"/>
    </row>
    <row r="13008" spans="11:11" x14ac:dyDescent="0.25">
      <c r="K13008" s="21"/>
    </row>
    <row r="13046" spans="11:11" x14ac:dyDescent="0.25">
      <c r="K13046" s="21"/>
    </row>
    <row r="13084" spans="11:11" x14ac:dyDescent="0.25">
      <c r="K13084" s="21"/>
    </row>
    <row r="13122" spans="11:11" x14ac:dyDescent="0.25">
      <c r="K13122" s="21"/>
    </row>
    <row r="13160" spans="11:11" x14ac:dyDescent="0.25">
      <c r="K13160" s="21"/>
    </row>
    <row r="13198" spans="11:11" x14ac:dyDescent="0.25">
      <c r="K13198" s="21"/>
    </row>
    <row r="13236" spans="11:11" x14ac:dyDescent="0.25">
      <c r="K13236" s="21"/>
    </row>
    <row r="13274" spans="11:11" x14ac:dyDescent="0.25">
      <c r="K13274" s="21"/>
    </row>
    <row r="13312" spans="11:11" x14ac:dyDescent="0.25">
      <c r="K13312" s="21"/>
    </row>
    <row r="13350" spans="11:11" x14ac:dyDescent="0.25">
      <c r="K13350" s="21"/>
    </row>
    <row r="13388" spans="11:11" x14ac:dyDescent="0.25">
      <c r="K13388" s="21"/>
    </row>
    <row r="13426" spans="11:11" x14ac:dyDescent="0.25">
      <c r="K13426" s="21"/>
    </row>
    <row r="13464" spans="11:11" x14ac:dyDescent="0.25">
      <c r="K13464" s="21"/>
    </row>
    <row r="13502" spans="11:11" x14ac:dyDescent="0.25">
      <c r="K13502" s="21"/>
    </row>
    <row r="13540" spans="11:11" x14ac:dyDescent="0.25">
      <c r="K13540" s="21"/>
    </row>
    <row r="13578" spans="11:11" x14ac:dyDescent="0.25">
      <c r="K13578" s="21"/>
    </row>
    <row r="13616" spans="11:11" x14ac:dyDescent="0.25">
      <c r="K13616" s="21"/>
    </row>
    <row r="13654" spans="11:11" x14ac:dyDescent="0.25">
      <c r="K13654" s="21"/>
    </row>
    <row r="13692" spans="11:11" x14ac:dyDescent="0.25">
      <c r="K13692" s="21"/>
    </row>
    <row r="13730" spans="11:11" x14ac:dyDescent="0.25">
      <c r="K13730" s="21"/>
    </row>
    <row r="13768" spans="11:11" x14ac:dyDescent="0.25">
      <c r="K13768" s="21"/>
    </row>
    <row r="13806" spans="11:11" x14ac:dyDescent="0.25">
      <c r="K13806" s="21"/>
    </row>
    <row r="13844" spans="11:11" x14ac:dyDescent="0.25">
      <c r="K13844" s="21"/>
    </row>
    <row r="13882" spans="11:11" x14ac:dyDescent="0.25">
      <c r="K13882" s="21"/>
    </row>
    <row r="13920" spans="11:11" x14ac:dyDescent="0.25">
      <c r="K13920" s="22"/>
    </row>
    <row r="13958" spans="11:11" x14ac:dyDescent="0.25">
      <c r="K13958" s="22"/>
    </row>
    <row r="13996" spans="11:11" x14ac:dyDescent="0.25">
      <c r="K13996" s="21"/>
    </row>
    <row r="14034" spans="11:11" x14ac:dyDescent="0.25">
      <c r="K14034" s="21"/>
    </row>
    <row r="14072" spans="11:11" x14ac:dyDescent="0.25">
      <c r="K14072" s="21"/>
    </row>
    <row r="14110" spans="11:11" x14ac:dyDescent="0.25">
      <c r="K14110" s="21"/>
    </row>
    <row r="14148" spans="11:11" x14ac:dyDescent="0.25">
      <c r="K14148" s="21"/>
    </row>
    <row r="14186" spans="11:11" x14ac:dyDescent="0.25">
      <c r="K14186" s="21"/>
    </row>
    <row r="14224" spans="11:11" x14ac:dyDescent="0.25">
      <c r="K14224" s="21"/>
    </row>
    <row r="14262" spans="11:11" x14ac:dyDescent="0.25">
      <c r="K14262" s="21"/>
    </row>
    <row r="14300" spans="11:11" x14ac:dyDescent="0.25">
      <c r="K14300" s="21"/>
    </row>
    <row r="14338" spans="11:11" x14ac:dyDescent="0.25">
      <c r="K14338" s="21"/>
    </row>
    <row r="14376" spans="11:11" x14ac:dyDescent="0.25">
      <c r="K14376" s="21"/>
    </row>
    <row r="14414" spans="11:11" x14ac:dyDescent="0.25">
      <c r="K14414" s="21"/>
    </row>
    <row r="14452" spans="11:11" x14ac:dyDescent="0.25">
      <c r="K14452" s="21"/>
    </row>
    <row r="14490" spans="11:11" x14ac:dyDescent="0.25">
      <c r="K14490" s="21"/>
    </row>
    <row r="14528" spans="11:11" x14ac:dyDescent="0.25">
      <c r="K14528" s="21"/>
    </row>
    <row r="14566" spans="11:11" x14ac:dyDescent="0.25">
      <c r="K14566" s="21"/>
    </row>
    <row r="14604" spans="11:11" x14ac:dyDescent="0.25">
      <c r="K14604" s="21"/>
    </row>
    <row r="14642" spans="11:11" x14ac:dyDescent="0.25">
      <c r="K14642" s="21"/>
    </row>
    <row r="14680" spans="11:11" x14ac:dyDescent="0.25">
      <c r="K14680" s="21"/>
    </row>
    <row r="14718" spans="11:11" x14ac:dyDescent="0.25">
      <c r="K14718" s="21"/>
    </row>
    <row r="14756" spans="11:11" x14ac:dyDescent="0.25">
      <c r="K14756" s="21"/>
    </row>
    <row r="14794" spans="11:11" x14ac:dyDescent="0.25">
      <c r="K14794" s="21"/>
    </row>
    <row r="14832" spans="11:11" x14ac:dyDescent="0.25">
      <c r="K14832" s="21"/>
    </row>
    <row r="14870" spans="11:11" x14ac:dyDescent="0.25">
      <c r="K14870" s="21"/>
    </row>
    <row r="14908" spans="11:11" x14ac:dyDescent="0.25">
      <c r="K14908" s="21"/>
    </row>
    <row r="14946" spans="11:11" x14ac:dyDescent="0.25">
      <c r="K14946" s="21"/>
    </row>
    <row r="14984" spans="11:11" x14ac:dyDescent="0.25">
      <c r="K14984" s="21"/>
    </row>
    <row r="15022" spans="11:11" x14ac:dyDescent="0.25">
      <c r="K15022" s="21"/>
    </row>
    <row r="15060" spans="11:11" x14ac:dyDescent="0.25">
      <c r="K15060" s="21"/>
    </row>
    <row r="15098" spans="11:11" x14ac:dyDescent="0.25">
      <c r="K15098" s="21"/>
    </row>
    <row r="15136" spans="11:11" x14ac:dyDescent="0.25">
      <c r="K15136" s="21"/>
    </row>
    <row r="15174" spans="11:11" x14ac:dyDescent="0.25">
      <c r="K15174" s="21"/>
    </row>
    <row r="15212" spans="11:11" x14ac:dyDescent="0.25">
      <c r="K15212" s="21"/>
    </row>
    <row r="15250" spans="11:11" x14ac:dyDescent="0.25">
      <c r="K15250" s="21"/>
    </row>
    <row r="15251" spans="11:11" x14ac:dyDescent="0.25">
      <c r="K15251" s="21"/>
    </row>
    <row r="15288" spans="11:11" x14ac:dyDescent="0.25">
      <c r="K15288" s="21"/>
    </row>
    <row r="15326" spans="11:11" x14ac:dyDescent="0.25">
      <c r="K15326" s="21"/>
    </row>
    <row r="15364" spans="11:11" x14ac:dyDescent="0.25">
      <c r="K15364" s="21"/>
    </row>
    <row r="15402" spans="11:11" x14ac:dyDescent="0.25">
      <c r="K15402" s="21"/>
    </row>
    <row r="15440" spans="11:11" x14ac:dyDescent="0.25">
      <c r="K15440" s="21"/>
    </row>
    <row r="15478" spans="11:11" x14ac:dyDescent="0.25">
      <c r="K15478" s="21"/>
    </row>
    <row r="15516" spans="11:11" x14ac:dyDescent="0.25">
      <c r="K15516" s="21"/>
    </row>
    <row r="15554" spans="11:11" x14ac:dyDescent="0.25">
      <c r="K15554" s="22"/>
    </row>
    <row r="15592" spans="11:11" x14ac:dyDescent="0.25">
      <c r="K15592" s="21"/>
    </row>
    <row r="15630" spans="11:11" x14ac:dyDescent="0.25">
      <c r="K15630" s="21"/>
    </row>
    <row r="15668" spans="11:11" x14ac:dyDescent="0.25">
      <c r="K15668" s="21"/>
    </row>
    <row r="15706" spans="11:11" x14ac:dyDescent="0.25">
      <c r="K15706" s="21"/>
    </row>
    <row r="15744" spans="11:11" x14ac:dyDescent="0.25">
      <c r="K15744" s="21"/>
    </row>
    <row r="15782" spans="11:11" x14ac:dyDescent="0.25">
      <c r="K15782" s="22"/>
    </row>
    <row r="15820" spans="11:11" x14ac:dyDescent="0.25">
      <c r="K15820" s="21"/>
    </row>
    <row r="15858" spans="11:11" x14ac:dyDescent="0.25">
      <c r="K15858" s="21"/>
    </row>
    <row r="15896" spans="11:11" x14ac:dyDescent="0.25">
      <c r="K15896" s="21"/>
    </row>
    <row r="15934" spans="11:11" x14ac:dyDescent="0.25">
      <c r="K15934" s="21"/>
    </row>
    <row r="15972" spans="11:11" x14ac:dyDescent="0.25">
      <c r="K15972" s="21"/>
    </row>
    <row r="16010" spans="11:11" x14ac:dyDescent="0.25">
      <c r="K16010" s="21"/>
    </row>
    <row r="16048" spans="11:11" x14ac:dyDescent="0.25">
      <c r="K16048" s="21"/>
    </row>
    <row r="16086" spans="11:11" x14ac:dyDescent="0.25">
      <c r="K16086" s="21"/>
    </row>
    <row r="16124" spans="11:11" x14ac:dyDescent="0.25">
      <c r="K16124" s="21"/>
    </row>
    <row r="16162" spans="11:11" x14ac:dyDescent="0.25">
      <c r="K16162" s="21"/>
    </row>
    <row r="16200" spans="11:11" x14ac:dyDescent="0.25">
      <c r="K16200" s="21"/>
    </row>
    <row r="16238" spans="11:11" x14ac:dyDescent="0.25">
      <c r="K16238" s="21"/>
    </row>
    <row r="16276" spans="11:11" x14ac:dyDescent="0.25">
      <c r="K16276" s="21"/>
    </row>
    <row r="16314" spans="11:11" x14ac:dyDescent="0.25">
      <c r="K16314" s="21"/>
    </row>
    <row r="16352" spans="11:11" x14ac:dyDescent="0.25">
      <c r="K16352" s="21"/>
    </row>
    <row r="16390" spans="11:11" x14ac:dyDescent="0.25">
      <c r="K16390" s="21"/>
    </row>
    <row r="16428" spans="11:11" x14ac:dyDescent="0.25">
      <c r="K16428" s="21"/>
    </row>
    <row r="16466" spans="11:11" x14ac:dyDescent="0.25">
      <c r="K16466" s="21"/>
    </row>
    <row r="16504" spans="11:11" x14ac:dyDescent="0.25">
      <c r="K16504" s="21"/>
    </row>
    <row r="16542" spans="11:11" x14ac:dyDescent="0.25">
      <c r="K16542" s="21"/>
    </row>
    <row r="16580" spans="11:11" x14ac:dyDescent="0.25">
      <c r="K16580" s="21"/>
    </row>
    <row r="16618" spans="11:11" x14ac:dyDescent="0.25">
      <c r="K16618" s="21"/>
    </row>
    <row r="16656" spans="11:11" x14ac:dyDescent="0.25">
      <c r="K16656" s="21"/>
    </row>
    <row r="16694" spans="11:11" x14ac:dyDescent="0.25">
      <c r="K16694" s="21"/>
    </row>
    <row r="16732" spans="11:11" x14ac:dyDescent="0.25">
      <c r="K16732" s="21"/>
    </row>
    <row r="16770" spans="11:11" x14ac:dyDescent="0.25">
      <c r="K16770" s="21"/>
    </row>
    <row r="16808" spans="11:11" x14ac:dyDescent="0.25">
      <c r="K16808" s="21"/>
    </row>
    <row r="16846" spans="11:11" x14ac:dyDescent="0.25">
      <c r="K16846" s="21"/>
    </row>
    <row r="16884" spans="11:11" x14ac:dyDescent="0.25">
      <c r="K16884" s="21"/>
    </row>
    <row r="16922" spans="11:11" x14ac:dyDescent="0.25">
      <c r="K16922" s="21"/>
    </row>
    <row r="16960" spans="11:11" x14ac:dyDescent="0.25">
      <c r="K16960" s="21"/>
    </row>
    <row r="16998" spans="11:11" x14ac:dyDescent="0.25">
      <c r="K16998" s="21"/>
    </row>
    <row r="17036" spans="11:11" x14ac:dyDescent="0.25">
      <c r="K17036" s="21"/>
    </row>
    <row r="17074" spans="11:11" x14ac:dyDescent="0.25">
      <c r="K17074" s="21"/>
    </row>
    <row r="17112" spans="11:11" x14ac:dyDescent="0.25">
      <c r="K17112" s="21"/>
    </row>
    <row r="17150" spans="11:11" x14ac:dyDescent="0.25">
      <c r="K17150" s="21"/>
    </row>
    <row r="17188" spans="11:11" x14ac:dyDescent="0.25">
      <c r="K17188" s="21"/>
    </row>
    <row r="17226" spans="11:11" x14ac:dyDescent="0.25">
      <c r="K17226" s="21"/>
    </row>
    <row r="17264" spans="11:11" x14ac:dyDescent="0.25">
      <c r="K17264" s="21"/>
    </row>
    <row r="17302" spans="11:11" x14ac:dyDescent="0.25">
      <c r="K17302" s="21"/>
    </row>
    <row r="17340" spans="11:11" x14ac:dyDescent="0.25">
      <c r="K17340" s="21"/>
    </row>
    <row r="17378" spans="11:11" x14ac:dyDescent="0.25">
      <c r="K17378" s="21"/>
    </row>
    <row r="17416" spans="11:11" x14ac:dyDescent="0.25">
      <c r="K17416" s="21"/>
    </row>
    <row r="17454" spans="11:11" x14ac:dyDescent="0.25">
      <c r="K17454" s="21"/>
    </row>
    <row r="17492" spans="11:11" x14ac:dyDescent="0.25">
      <c r="K17492" s="21"/>
    </row>
    <row r="17530" spans="11:11" x14ac:dyDescent="0.25">
      <c r="K17530" s="21"/>
    </row>
    <row r="17568" spans="11:11" x14ac:dyDescent="0.25">
      <c r="K17568" s="21"/>
    </row>
    <row r="17606" spans="11:11" x14ac:dyDescent="0.25">
      <c r="K17606" s="21"/>
    </row>
    <row r="17644" spans="11:11" x14ac:dyDescent="0.25">
      <c r="K17644" s="21"/>
    </row>
    <row r="17682" spans="11:11" x14ac:dyDescent="0.25">
      <c r="K17682" s="21"/>
    </row>
    <row r="17720" spans="11:11" x14ac:dyDescent="0.25">
      <c r="K17720" s="21"/>
    </row>
    <row r="17758" spans="11:11" x14ac:dyDescent="0.25">
      <c r="K17758" s="21"/>
    </row>
    <row r="17796" spans="11:11" x14ac:dyDescent="0.25">
      <c r="K17796" s="21"/>
    </row>
    <row r="17834" spans="11:11" x14ac:dyDescent="0.25">
      <c r="K17834" s="21"/>
    </row>
    <row r="17872" spans="11:11" x14ac:dyDescent="0.25">
      <c r="K17872" s="21"/>
    </row>
    <row r="17910" spans="11:11" x14ac:dyDescent="0.25">
      <c r="K17910" s="21"/>
    </row>
    <row r="17948" spans="11:11" x14ac:dyDescent="0.25">
      <c r="K17948" s="21"/>
    </row>
    <row r="17986" spans="11:11" x14ac:dyDescent="0.25">
      <c r="K17986" s="21"/>
    </row>
    <row r="18024" spans="11:11" x14ac:dyDescent="0.25">
      <c r="K18024" s="21"/>
    </row>
    <row r="18062" spans="11:11" x14ac:dyDescent="0.25">
      <c r="K18062" s="21"/>
    </row>
    <row r="18100" spans="11:11" x14ac:dyDescent="0.25">
      <c r="K18100" s="21"/>
    </row>
    <row r="18138" spans="11:11" x14ac:dyDescent="0.25">
      <c r="K18138" s="21"/>
    </row>
    <row r="18176" spans="11:11" x14ac:dyDescent="0.25">
      <c r="K18176" s="21"/>
    </row>
    <row r="18214" spans="11:11" x14ac:dyDescent="0.25">
      <c r="K18214" s="21"/>
    </row>
    <row r="18252" spans="11:11" x14ac:dyDescent="0.25">
      <c r="K18252" s="21"/>
    </row>
    <row r="18290" spans="11:11" x14ac:dyDescent="0.25">
      <c r="K18290" s="21"/>
    </row>
    <row r="18328" spans="11:11" x14ac:dyDescent="0.25">
      <c r="K18328" s="21"/>
    </row>
    <row r="18366" spans="11:11" x14ac:dyDescent="0.25">
      <c r="K18366" s="22"/>
    </row>
    <row r="18404" spans="11:11" x14ac:dyDescent="0.25">
      <c r="K18404" s="21"/>
    </row>
    <row r="18442" spans="11:11" x14ac:dyDescent="0.25">
      <c r="K18442" s="21"/>
    </row>
    <row r="18480" spans="11:11" x14ac:dyDescent="0.25">
      <c r="K18480" s="21"/>
    </row>
    <row r="18518" spans="11:11" x14ac:dyDescent="0.25">
      <c r="K18518" s="21"/>
    </row>
    <row r="18556" spans="11:11" x14ac:dyDescent="0.25">
      <c r="K18556" s="21"/>
    </row>
    <row r="18594" spans="11:11" x14ac:dyDescent="0.25">
      <c r="K18594" s="21"/>
    </row>
    <row r="18632" spans="11:11" x14ac:dyDescent="0.25">
      <c r="K18632" s="21"/>
    </row>
    <row r="18670" spans="11:11" x14ac:dyDescent="0.25">
      <c r="K18670" s="21"/>
    </row>
    <row r="18708" spans="11:11" x14ac:dyDescent="0.25">
      <c r="K18708" s="21"/>
    </row>
    <row r="18746" spans="11:11" x14ac:dyDescent="0.25">
      <c r="K18746" s="21"/>
    </row>
    <row r="18784" spans="11:11" x14ac:dyDescent="0.25">
      <c r="K18784" s="21"/>
    </row>
    <row r="18822" spans="11:11" x14ac:dyDescent="0.25">
      <c r="K18822" s="21"/>
    </row>
    <row r="18860" spans="11:11" x14ac:dyDescent="0.25">
      <c r="K18860" s="21"/>
    </row>
    <row r="18898" spans="11:11" x14ac:dyDescent="0.25">
      <c r="K18898" s="21"/>
    </row>
    <row r="18936" spans="11:11" x14ac:dyDescent="0.25">
      <c r="K18936" s="21"/>
    </row>
    <row r="18974" spans="11:11" x14ac:dyDescent="0.25">
      <c r="K18974" s="21"/>
    </row>
    <row r="19012" spans="11:11" x14ac:dyDescent="0.25">
      <c r="K19012" s="21"/>
    </row>
    <row r="19050" spans="11:11" x14ac:dyDescent="0.25">
      <c r="K19050" s="21"/>
    </row>
    <row r="19088" spans="11:11" x14ac:dyDescent="0.25">
      <c r="K19088" s="21"/>
    </row>
    <row r="19126" spans="11:11" x14ac:dyDescent="0.25">
      <c r="K19126" s="21"/>
    </row>
    <row r="19164" spans="11:11" x14ac:dyDescent="0.25">
      <c r="K19164" s="21"/>
    </row>
    <row r="19202" spans="11:11" x14ac:dyDescent="0.25">
      <c r="K19202" s="21"/>
    </row>
    <row r="19240" spans="11:11" x14ac:dyDescent="0.25">
      <c r="K19240" s="21"/>
    </row>
    <row r="19278" spans="11:11" x14ac:dyDescent="0.25">
      <c r="K19278" s="21"/>
    </row>
    <row r="19316" spans="11:11" x14ac:dyDescent="0.25">
      <c r="K19316" s="21"/>
    </row>
    <row r="19354" spans="11:11" x14ac:dyDescent="0.25">
      <c r="K19354" s="21"/>
    </row>
    <row r="19392" spans="11:11" x14ac:dyDescent="0.25">
      <c r="K19392" s="21"/>
    </row>
    <row r="19430" spans="11:11" x14ac:dyDescent="0.25">
      <c r="K19430" s="21"/>
    </row>
    <row r="19468" spans="11:11" x14ac:dyDescent="0.25">
      <c r="K19468" s="21"/>
    </row>
    <row r="19506" spans="11:11" x14ac:dyDescent="0.25">
      <c r="K19506" s="21"/>
    </row>
    <row r="19544" spans="11:11" x14ac:dyDescent="0.25">
      <c r="K19544" s="21"/>
    </row>
    <row r="19582" spans="11:11" x14ac:dyDescent="0.25">
      <c r="K19582" s="21"/>
    </row>
    <row r="19620" spans="11:11" x14ac:dyDescent="0.25">
      <c r="K19620" s="21"/>
    </row>
    <row r="19658" spans="11:11" x14ac:dyDescent="0.25">
      <c r="K19658" s="21"/>
    </row>
    <row r="19696" spans="11:11" x14ac:dyDescent="0.25">
      <c r="K19696" s="22"/>
    </row>
    <row r="19734" spans="11:11" x14ac:dyDescent="0.25">
      <c r="K19734" s="21"/>
    </row>
    <row r="19772" spans="11:11" x14ac:dyDescent="0.25">
      <c r="K19772" s="21"/>
    </row>
    <row r="19810" spans="11:11" x14ac:dyDescent="0.25">
      <c r="K19810" s="21"/>
    </row>
    <row r="19848" spans="11:11" x14ac:dyDescent="0.25">
      <c r="K19848" s="21"/>
    </row>
    <row r="19886" spans="11:11" x14ac:dyDescent="0.25">
      <c r="K19886" s="21"/>
    </row>
    <row r="19924" spans="11:11" x14ac:dyDescent="0.25">
      <c r="K19924" s="21"/>
    </row>
    <row r="19962" spans="11:11" x14ac:dyDescent="0.25">
      <c r="K19962" s="21"/>
    </row>
    <row r="20000" spans="11:11" x14ac:dyDescent="0.25">
      <c r="K20000" s="21"/>
    </row>
    <row r="20038" spans="11:11" x14ac:dyDescent="0.25">
      <c r="K20038" s="21"/>
    </row>
    <row r="20076" spans="11:11" x14ac:dyDescent="0.25">
      <c r="K20076" s="21"/>
    </row>
    <row r="20114" spans="11:11" x14ac:dyDescent="0.25">
      <c r="K20114" s="21"/>
    </row>
    <row r="20152" spans="11:11" x14ac:dyDescent="0.25">
      <c r="K20152" s="21"/>
    </row>
    <row r="20190" spans="11:11" x14ac:dyDescent="0.25">
      <c r="K20190" s="21"/>
    </row>
    <row r="20228" spans="11:11" x14ac:dyDescent="0.25">
      <c r="K20228" s="21"/>
    </row>
    <row r="20266" spans="11:11" x14ac:dyDescent="0.25">
      <c r="K20266" s="21"/>
    </row>
    <row r="20304" spans="11:11" x14ac:dyDescent="0.25">
      <c r="K20304" s="21"/>
    </row>
    <row r="20342" spans="11:11" x14ac:dyDescent="0.25">
      <c r="K20342" s="21"/>
    </row>
    <row r="20380" spans="11:11" x14ac:dyDescent="0.25">
      <c r="K20380" s="21"/>
    </row>
    <row r="20418" spans="11:11" x14ac:dyDescent="0.25">
      <c r="K20418" s="21"/>
    </row>
    <row r="20456" spans="11:11" x14ac:dyDescent="0.25">
      <c r="K20456" s="21"/>
    </row>
    <row r="20494" spans="11:11" x14ac:dyDescent="0.25">
      <c r="K20494" s="21"/>
    </row>
    <row r="20532" spans="11:11" x14ac:dyDescent="0.25">
      <c r="K20532" s="21"/>
    </row>
    <row r="20570" spans="11:11" x14ac:dyDescent="0.25">
      <c r="K20570" s="21"/>
    </row>
    <row r="20608" spans="11:11" x14ac:dyDescent="0.25">
      <c r="K20608" s="21"/>
    </row>
    <row r="20646" spans="11:11" x14ac:dyDescent="0.25">
      <c r="K20646" s="21"/>
    </row>
    <row r="20684" spans="11:11" x14ac:dyDescent="0.25">
      <c r="K20684" s="21"/>
    </row>
    <row r="20722" spans="11:11" x14ac:dyDescent="0.25">
      <c r="K20722" s="21"/>
    </row>
    <row r="20760" spans="11:11" x14ac:dyDescent="0.25">
      <c r="K20760" s="21"/>
    </row>
    <row r="20798" spans="11:11" x14ac:dyDescent="0.25">
      <c r="K20798" s="21"/>
    </row>
    <row r="20836" spans="11:11" x14ac:dyDescent="0.25">
      <c r="K20836" s="21"/>
    </row>
    <row r="20874" spans="11:11" x14ac:dyDescent="0.25">
      <c r="K20874" s="21"/>
    </row>
    <row r="20912" spans="11:11" x14ac:dyDescent="0.25">
      <c r="K20912" s="21"/>
    </row>
    <row r="20950" spans="11:11" x14ac:dyDescent="0.25">
      <c r="K20950" s="22"/>
    </row>
    <row r="20988" spans="11:11" x14ac:dyDescent="0.25">
      <c r="K20988" s="21"/>
    </row>
    <row r="21026" spans="11:11" x14ac:dyDescent="0.25">
      <c r="K21026" s="21"/>
    </row>
    <row r="21064" spans="11:11" x14ac:dyDescent="0.25">
      <c r="K21064" s="21"/>
    </row>
    <row r="21102" spans="11:11" x14ac:dyDescent="0.25">
      <c r="K21102" s="21"/>
    </row>
    <row r="21140" spans="11:11" x14ac:dyDescent="0.25">
      <c r="K21140" s="21"/>
    </row>
    <row r="21178" spans="11:11" x14ac:dyDescent="0.25">
      <c r="K21178" s="21"/>
    </row>
    <row r="21216" spans="11:11" x14ac:dyDescent="0.25">
      <c r="K21216" s="21"/>
    </row>
    <row r="21254" spans="11:11" x14ac:dyDescent="0.25">
      <c r="K21254" s="21"/>
    </row>
    <row r="21292" spans="11:11" x14ac:dyDescent="0.25">
      <c r="K21292" s="21"/>
    </row>
    <row r="21330" spans="11:11" x14ac:dyDescent="0.25">
      <c r="K21330" s="21"/>
    </row>
    <row r="21368" spans="11:11" x14ac:dyDescent="0.25">
      <c r="K21368" s="21"/>
    </row>
    <row r="21406" spans="11:11" x14ac:dyDescent="0.25">
      <c r="K21406" s="21"/>
    </row>
    <row r="21444" spans="11:11" x14ac:dyDescent="0.25">
      <c r="K21444" s="21"/>
    </row>
    <row r="21482" spans="11:11" x14ac:dyDescent="0.25">
      <c r="K21482" s="21"/>
    </row>
    <row r="21520" spans="11:11" x14ac:dyDescent="0.25">
      <c r="K21520" s="21"/>
    </row>
    <row r="21558" spans="11:11" x14ac:dyDescent="0.25">
      <c r="K21558" s="21"/>
    </row>
    <row r="21596" spans="11:11" x14ac:dyDescent="0.25">
      <c r="K21596" s="21"/>
    </row>
    <row r="21634" spans="11:11" x14ac:dyDescent="0.25">
      <c r="K21634" s="21"/>
    </row>
    <row r="21672" spans="11:11" x14ac:dyDescent="0.25">
      <c r="K21672" s="21"/>
    </row>
    <row r="21710" spans="11:11" x14ac:dyDescent="0.25">
      <c r="K21710" s="21"/>
    </row>
    <row r="21748" spans="11:11" x14ac:dyDescent="0.25">
      <c r="K21748" s="21"/>
    </row>
    <row r="21786" spans="11:11" x14ac:dyDescent="0.25">
      <c r="K21786" s="21"/>
    </row>
    <row r="21824" spans="11:11" x14ac:dyDescent="0.25">
      <c r="K21824" s="21"/>
    </row>
    <row r="21862" spans="11:11" x14ac:dyDescent="0.25">
      <c r="K21862" s="21"/>
    </row>
    <row r="21900" spans="11:11" x14ac:dyDescent="0.25">
      <c r="K21900" s="21"/>
    </row>
    <row r="21938" spans="11:11" x14ac:dyDescent="0.25">
      <c r="K21938" s="21"/>
    </row>
    <row r="21976" spans="11:11" x14ac:dyDescent="0.25">
      <c r="K21976" s="21"/>
    </row>
    <row r="22014" spans="11:11" x14ac:dyDescent="0.25">
      <c r="K22014" s="21"/>
    </row>
    <row r="22052" spans="11:11" x14ac:dyDescent="0.25">
      <c r="K22052" s="21"/>
    </row>
    <row r="22090" spans="11:11" x14ac:dyDescent="0.25">
      <c r="K22090" s="21"/>
    </row>
    <row r="22128" spans="11:11" x14ac:dyDescent="0.25">
      <c r="K22128" s="21"/>
    </row>
    <row r="22166" spans="11:11" x14ac:dyDescent="0.25">
      <c r="K22166" s="21"/>
    </row>
    <row r="22204" spans="11:11" x14ac:dyDescent="0.25">
      <c r="K22204" s="21"/>
    </row>
    <row r="22242" spans="11:11" x14ac:dyDescent="0.25">
      <c r="K22242" s="21"/>
    </row>
    <row r="22280" spans="11:11" x14ac:dyDescent="0.25">
      <c r="K22280" s="21"/>
    </row>
    <row r="22318" spans="11:11" x14ac:dyDescent="0.25">
      <c r="K22318" s="21"/>
    </row>
    <row r="22356" spans="11:11" x14ac:dyDescent="0.25">
      <c r="K22356" s="21"/>
    </row>
    <row r="22394" spans="11:11" x14ac:dyDescent="0.25">
      <c r="K22394" s="21"/>
    </row>
    <row r="22432" spans="11:11" x14ac:dyDescent="0.25">
      <c r="K22432" s="21"/>
    </row>
    <row r="22470" spans="11:11" x14ac:dyDescent="0.25">
      <c r="K22470" s="21"/>
    </row>
    <row r="22508" spans="11:11" x14ac:dyDescent="0.25">
      <c r="K22508" s="21"/>
    </row>
    <row r="22546" spans="11:11" x14ac:dyDescent="0.25">
      <c r="K22546" s="21"/>
    </row>
    <row r="22584" spans="11:11" x14ac:dyDescent="0.25">
      <c r="K22584" s="21"/>
    </row>
    <row r="22622" spans="11:11" x14ac:dyDescent="0.25">
      <c r="K22622" s="21"/>
    </row>
    <row r="22660" spans="11:11" x14ac:dyDescent="0.25">
      <c r="K22660" s="21"/>
    </row>
    <row r="22698" spans="11:11" x14ac:dyDescent="0.25">
      <c r="K22698" s="21"/>
    </row>
    <row r="22736" spans="11:11" x14ac:dyDescent="0.25">
      <c r="K22736" s="21"/>
    </row>
    <row r="22774" spans="11:11" x14ac:dyDescent="0.25">
      <c r="K22774" s="21"/>
    </row>
    <row r="22812" spans="11:11" x14ac:dyDescent="0.25">
      <c r="K22812" s="21"/>
    </row>
    <row r="22850" spans="11:11" x14ac:dyDescent="0.25">
      <c r="K22850" s="21"/>
    </row>
    <row r="22888" spans="11:11" x14ac:dyDescent="0.25">
      <c r="K22888" s="21"/>
    </row>
    <row r="22926" spans="11:11" x14ac:dyDescent="0.25">
      <c r="K22926" s="21"/>
    </row>
    <row r="22964" spans="11:11" x14ac:dyDescent="0.25">
      <c r="K22964" s="21"/>
    </row>
    <row r="23002" spans="11:11" x14ac:dyDescent="0.25">
      <c r="K23002" s="21"/>
    </row>
    <row r="23040" spans="11:11" x14ac:dyDescent="0.25">
      <c r="K23040" s="21"/>
    </row>
    <row r="23078" spans="11:11" x14ac:dyDescent="0.25">
      <c r="K23078" s="21"/>
    </row>
    <row r="23116" spans="11:11" x14ac:dyDescent="0.25">
      <c r="K23116" s="21"/>
    </row>
    <row r="23154" spans="11:11" x14ac:dyDescent="0.25">
      <c r="K23154" s="21"/>
    </row>
    <row r="23192" spans="11:11" x14ac:dyDescent="0.25">
      <c r="K23192" s="21"/>
    </row>
    <row r="23230" spans="11:11" x14ac:dyDescent="0.25">
      <c r="K23230" s="21"/>
    </row>
    <row r="23268" spans="11:11" x14ac:dyDescent="0.25">
      <c r="K23268" s="21"/>
    </row>
    <row r="23306" spans="11:11" x14ac:dyDescent="0.25">
      <c r="K23306" s="21"/>
    </row>
    <row r="23344" spans="11:11" x14ac:dyDescent="0.25">
      <c r="K23344" s="21"/>
    </row>
    <row r="23382" spans="11:11" x14ac:dyDescent="0.25">
      <c r="K23382" s="21"/>
    </row>
    <row r="23420" spans="11:11" x14ac:dyDescent="0.25">
      <c r="K23420" s="21"/>
    </row>
    <row r="23458" spans="11:11" x14ac:dyDescent="0.25">
      <c r="K23458" s="21"/>
    </row>
    <row r="23496" spans="11:11" x14ac:dyDescent="0.25">
      <c r="K23496" s="21"/>
    </row>
    <row r="23534" spans="11:11" x14ac:dyDescent="0.25">
      <c r="K23534" s="21"/>
    </row>
    <row r="23572" spans="11:11" x14ac:dyDescent="0.25">
      <c r="K23572" s="21"/>
    </row>
    <row r="23610" spans="11:11" x14ac:dyDescent="0.25">
      <c r="K23610" s="22"/>
    </row>
    <row r="23648" spans="11:11" x14ac:dyDescent="0.25">
      <c r="K23648" s="22"/>
    </row>
    <row r="23686" spans="11:11" x14ac:dyDescent="0.25">
      <c r="K23686" s="21"/>
    </row>
    <row r="23724" spans="11:11" x14ac:dyDescent="0.25">
      <c r="K23724" s="21"/>
    </row>
    <row r="23762" spans="11:11" x14ac:dyDescent="0.25">
      <c r="K23762" s="21"/>
    </row>
    <row r="23800" spans="11:11" x14ac:dyDescent="0.25">
      <c r="K23800" s="21"/>
    </row>
    <row r="23838" spans="11:11" x14ac:dyDescent="0.25">
      <c r="K23838" s="21"/>
    </row>
    <row r="23876" spans="11:11" x14ac:dyDescent="0.25">
      <c r="K23876" s="21"/>
    </row>
    <row r="23914" spans="11:11" x14ac:dyDescent="0.25">
      <c r="K23914" s="21"/>
    </row>
    <row r="23952" spans="11:11" x14ac:dyDescent="0.25">
      <c r="K23952" s="21"/>
    </row>
    <row r="23990" spans="11:11" x14ac:dyDescent="0.25">
      <c r="K23990" s="21"/>
    </row>
    <row r="24028" spans="11:11" x14ac:dyDescent="0.25">
      <c r="K24028" s="21"/>
    </row>
    <row r="24066" spans="11:11" x14ac:dyDescent="0.25">
      <c r="K24066" s="21"/>
    </row>
    <row r="24104" spans="11:11" x14ac:dyDescent="0.25">
      <c r="K24104" s="21"/>
    </row>
    <row r="24142" spans="11:11" x14ac:dyDescent="0.25">
      <c r="K24142" s="21"/>
    </row>
    <row r="24180" spans="11:11" x14ac:dyDescent="0.25">
      <c r="K24180" s="21"/>
    </row>
    <row r="24218" spans="11:11" x14ac:dyDescent="0.25">
      <c r="K24218" s="21"/>
    </row>
    <row r="24256" spans="11:11" x14ac:dyDescent="0.25">
      <c r="K24256" s="21"/>
    </row>
    <row r="24294" spans="11:11" x14ac:dyDescent="0.25">
      <c r="K24294" s="21"/>
    </row>
    <row r="24332" spans="11:11" x14ac:dyDescent="0.25">
      <c r="K24332" s="21"/>
    </row>
    <row r="24370" spans="11:11" x14ac:dyDescent="0.25">
      <c r="K24370" s="21"/>
    </row>
    <row r="24408" spans="11:11" x14ac:dyDescent="0.25">
      <c r="K24408" s="21"/>
    </row>
    <row r="24446" spans="11:11" x14ac:dyDescent="0.25">
      <c r="K24446" s="21"/>
    </row>
    <row r="24484" spans="11:11" x14ac:dyDescent="0.25">
      <c r="K24484" s="21"/>
    </row>
    <row r="24522" spans="11:11" x14ac:dyDescent="0.25">
      <c r="K24522" s="21"/>
    </row>
    <row r="24560" spans="11:11" x14ac:dyDescent="0.25">
      <c r="K24560" s="21"/>
    </row>
    <row r="24598" spans="11:11" x14ac:dyDescent="0.25">
      <c r="K24598" s="21"/>
    </row>
    <row r="24636" spans="11:11" x14ac:dyDescent="0.25">
      <c r="K24636" s="21"/>
    </row>
    <row r="24674" spans="11:11" x14ac:dyDescent="0.25">
      <c r="K24674" s="21"/>
    </row>
    <row r="24712" spans="11:11" x14ac:dyDescent="0.25">
      <c r="K24712" s="21"/>
    </row>
    <row r="24750" spans="11:11" x14ac:dyDescent="0.25">
      <c r="K24750" s="21"/>
    </row>
    <row r="24788" spans="11:11" x14ac:dyDescent="0.25">
      <c r="K24788" s="21"/>
    </row>
    <row r="24826" spans="11:11" x14ac:dyDescent="0.25">
      <c r="K24826" s="21"/>
    </row>
    <row r="24864" spans="11:11" x14ac:dyDescent="0.25">
      <c r="K24864" s="21"/>
    </row>
    <row r="24902" spans="11:11" x14ac:dyDescent="0.25">
      <c r="K24902" s="21"/>
    </row>
    <row r="24940" spans="11:11" x14ac:dyDescent="0.25">
      <c r="K24940" s="21"/>
    </row>
    <row r="24978" spans="11:11" x14ac:dyDescent="0.25">
      <c r="K24978" s="21"/>
    </row>
    <row r="25016" spans="11:11" x14ac:dyDescent="0.25">
      <c r="K25016" s="21"/>
    </row>
    <row r="25054" spans="11:11" x14ac:dyDescent="0.25">
      <c r="K25054" s="21"/>
    </row>
    <row r="25092" spans="11:11" x14ac:dyDescent="0.25">
      <c r="K25092" s="21"/>
    </row>
    <row r="25130" spans="11:11" x14ac:dyDescent="0.25">
      <c r="K25130" s="21"/>
    </row>
    <row r="25168" spans="11:11" x14ac:dyDescent="0.25">
      <c r="K25168" s="21"/>
    </row>
    <row r="25206" spans="11:11" x14ac:dyDescent="0.25">
      <c r="K25206" s="21"/>
    </row>
    <row r="25244" spans="11:11" x14ac:dyDescent="0.25">
      <c r="K25244" s="21"/>
    </row>
    <row r="25282" spans="11:11" x14ac:dyDescent="0.25">
      <c r="K25282" s="21"/>
    </row>
    <row r="25320" spans="11:11" x14ac:dyDescent="0.25">
      <c r="K25320" s="21"/>
    </row>
    <row r="25358" spans="11:11" x14ac:dyDescent="0.25">
      <c r="K25358" s="21"/>
    </row>
    <row r="25396" spans="11:11" x14ac:dyDescent="0.25">
      <c r="K25396" s="21"/>
    </row>
    <row r="25434" spans="11:11" x14ac:dyDescent="0.25">
      <c r="K25434" s="21"/>
    </row>
    <row r="25472" spans="11:11" x14ac:dyDescent="0.25">
      <c r="K25472" s="21"/>
    </row>
    <row r="25510" spans="11:11" x14ac:dyDescent="0.25">
      <c r="K25510" s="21"/>
    </row>
    <row r="25548" spans="11:11" x14ac:dyDescent="0.25">
      <c r="K25548" s="21"/>
    </row>
    <row r="25586" spans="11:11" x14ac:dyDescent="0.25">
      <c r="K25586" s="21"/>
    </row>
    <row r="25624" spans="11:11" x14ac:dyDescent="0.25">
      <c r="K25624" s="21"/>
    </row>
    <row r="25662" spans="11:11" x14ac:dyDescent="0.25">
      <c r="K25662" s="21"/>
    </row>
    <row r="25700" spans="11:11" x14ac:dyDescent="0.25">
      <c r="K25700" s="21"/>
    </row>
    <row r="25738" spans="11:11" x14ac:dyDescent="0.25">
      <c r="K25738" s="21"/>
    </row>
    <row r="25776" spans="11:11" x14ac:dyDescent="0.25">
      <c r="K25776" s="21"/>
    </row>
    <row r="25814" spans="11:11" x14ac:dyDescent="0.25">
      <c r="K25814" s="21"/>
    </row>
    <row r="25852" spans="11:11" x14ac:dyDescent="0.25">
      <c r="K25852" s="21"/>
    </row>
    <row r="25890" spans="11:11" x14ac:dyDescent="0.25">
      <c r="K25890" s="21"/>
    </row>
    <row r="25928" spans="11:11" x14ac:dyDescent="0.25">
      <c r="K25928" s="21"/>
    </row>
    <row r="25966" spans="11:11" x14ac:dyDescent="0.25">
      <c r="K25966" s="21"/>
    </row>
    <row r="26004" spans="11:11" x14ac:dyDescent="0.25">
      <c r="K26004" s="21"/>
    </row>
    <row r="26042" spans="11:11" x14ac:dyDescent="0.25">
      <c r="K26042" s="21"/>
    </row>
    <row r="26080" spans="11:11" x14ac:dyDescent="0.25">
      <c r="K26080" s="21"/>
    </row>
    <row r="26118" spans="11:11" x14ac:dyDescent="0.25">
      <c r="K26118" s="21"/>
    </row>
    <row r="26156" spans="11:11" x14ac:dyDescent="0.25">
      <c r="K26156" s="21"/>
    </row>
    <row r="26194" spans="11:11" x14ac:dyDescent="0.25">
      <c r="K26194" s="21"/>
    </row>
    <row r="26232" spans="11:11" x14ac:dyDescent="0.25">
      <c r="K26232" s="21"/>
    </row>
    <row r="26270" spans="11:11" x14ac:dyDescent="0.25">
      <c r="K26270" s="22"/>
    </row>
    <row r="26308" spans="11:11" x14ac:dyDescent="0.25">
      <c r="K26308" s="21"/>
    </row>
    <row r="26346" spans="11:11" x14ac:dyDescent="0.25">
      <c r="K26346" s="21"/>
    </row>
    <row r="26384" spans="11:11" x14ac:dyDescent="0.25">
      <c r="K26384" s="21"/>
    </row>
    <row r="26422" spans="11:11" x14ac:dyDescent="0.25">
      <c r="K26422" s="21"/>
    </row>
    <row r="26460" spans="11:11" x14ac:dyDescent="0.25">
      <c r="K26460" s="21"/>
    </row>
    <row r="26498" spans="11:11" x14ac:dyDescent="0.25">
      <c r="K26498" s="21"/>
    </row>
    <row r="26536" spans="11:11" x14ac:dyDescent="0.25">
      <c r="K26536" s="21"/>
    </row>
    <row r="26574" spans="11:11" x14ac:dyDescent="0.25">
      <c r="K26574" s="21"/>
    </row>
    <row r="26612" spans="11:11" x14ac:dyDescent="0.25">
      <c r="K26612" s="21"/>
    </row>
    <row r="26650" spans="11:11" x14ac:dyDescent="0.25">
      <c r="K26650" s="21"/>
    </row>
    <row r="26688" spans="11:11" x14ac:dyDescent="0.25">
      <c r="K26688" s="21"/>
    </row>
    <row r="26726" spans="11:11" x14ac:dyDescent="0.25">
      <c r="K26726" s="21"/>
    </row>
    <row r="26764" spans="11:11" x14ac:dyDescent="0.25">
      <c r="K26764" s="21"/>
    </row>
    <row r="26802" spans="11:11" x14ac:dyDescent="0.25">
      <c r="K26802" s="21"/>
    </row>
    <row r="26840" spans="11:11" x14ac:dyDescent="0.25">
      <c r="K26840" s="21"/>
    </row>
    <row r="26878" spans="11:11" x14ac:dyDescent="0.25">
      <c r="K26878" s="21"/>
    </row>
    <row r="26916" spans="11:11" x14ac:dyDescent="0.25">
      <c r="K26916" s="21"/>
    </row>
    <row r="26954" spans="11:11" x14ac:dyDescent="0.25">
      <c r="K26954" s="21"/>
    </row>
    <row r="26992" spans="11:11" x14ac:dyDescent="0.25">
      <c r="K26992" s="21"/>
    </row>
    <row r="27030" spans="11:11" x14ac:dyDescent="0.25">
      <c r="K27030" s="21"/>
    </row>
    <row r="27068" spans="11:11" x14ac:dyDescent="0.25">
      <c r="K27068" s="21"/>
    </row>
    <row r="27106" spans="11:11" x14ac:dyDescent="0.25">
      <c r="K27106" s="21"/>
    </row>
    <row r="27144" spans="11:11" x14ac:dyDescent="0.25">
      <c r="K27144" s="21"/>
    </row>
    <row r="27182" spans="11:11" x14ac:dyDescent="0.25">
      <c r="K27182" s="21"/>
    </row>
    <row r="27220" spans="11:11" x14ac:dyDescent="0.25">
      <c r="K27220" s="21"/>
    </row>
    <row r="27258" spans="11:11" x14ac:dyDescent="0.25">
      <c r="K27258" s="21"/>
    </row>
    <row r="27296" spans="11:11" x14ac:dyDescent="0.25">
      <c r="K27296" s="21"/>
    </row>
    <row r="27334" spans="11:11" x14ac:dyDescent="0.25">
      <c r="K27334" s="21"/>
    </row>
    <row r="27372" spans="11:11" x14ac:dyDescent="0.25">
      <c r="K27372" s="21"/>
    </row>
    <row r="27410" spans="11:11" x14ac:dyDescent="0.25">
      <c r="K27410" s="21"/>
    </row>
    <row r="27448" spans="11:11" x14ac:dyDescent="0.25">
      <c r="K27448" s="21"/>
    </row>
    <row r="27486" spans="11:11" x14ac:dyDescent="0.25">
      <c r="K27486" s="21"/>
    </row>
    <row r="27524" spans="11:11" x14ac:dyDescent="0.25">
      <c r="K27524" s="21"/>
    </row>
    <row r="27562" spans="11:11" x14ac:dyDescent="0.25">
      <c r="K27562" s="21"/>
    </row>
    <row r="27600" spans="11:11" x14ac:dyDescent="0.25">
      <c r="K27600" s="21"/>
    </row>
    <row r="27638" spans="11:11" x14ac:dyDescent="0.25">
      <c r="K27638" s="21"/>
    </row>
    <row r="27676" spans="11:11" x14ac:dyDescent="0.25">
      <c r="K27676" s="22"/>
    </row>
    <row r="27714" spans="11:11" x14ac:dyDescent="0.25">
      <c r="K27714" s="21"/>
    </row>
    <row r="27752" spans="11:11" x14ac:dyDescent="0.25">
      <c r="K27752" s="21"/>
    </row>
    <row r="27790" spans="11:11" x14ac:dyDescent="0.25">
      <c r="K27790" s="21"/>
    </row>
    <row r="27828" spans="11:11" x14ac:dyDescent="0.25">
      <c r="K27828" s="21"/>
    </row>
    <row r="27866" spans="11:11" x14ac:dyDescent="0.25">
      <c r="K27866" s="21"/>
    </row>
    <row r="27904" spans="11:11" x14ac:dyDescent="0.25">
      <c r="K27904" s="21"/>
    </row>
    <row r="27942" spans="11:11" x14ac:dyDescent="0.25">
      <c r="K27942" s="21"/>
    </row>
    <row r="27980" spans="11:11" x14ac:dyDescent="0.25">
      <c r="K27980" s="21"/>
    </row>
    <row r="28018" spans="11:11" x14ac:dyDescent="0.25">
      <c r="K28018" s="21"/>
    </row>
    <row r="28056" spans="11:11" x14ac:dyDescent="0.25">
      <c r="K28056" s="21"/>
    </row>
    <row r="28094" spans="11:11" x14ac:dyDescent="0.25">
      <c r="K28094" s="21"/>
    </row>
    <row r="28132" spans="11:11" x14ac:dyDescent="0.25">
      <c r="K28132" s="21"/>
    </row>
    <row r="28170" spans="11:11" x14ac:dyDescent="0.25">
      <c r="K28170" s="21"/>
    </row>
    <row r="28208" spans="11:11" x14ac:dyDescent="0.25">
      <c r="K28208" s="21"/>
    </row>
    <row r="28246" spans="11:11" x14ac:dyDescent="0.25">
      <c r="K28246" s="21"/>
    </row>
    <row r="28284" spans="11:11" x14ac:dyDescent="0.25">
      <c r="K28284" s="21"/>
    </row>
    <row r="28322" spans="11:11" x14ac:dyDescent="0.25">
      <c r="K28322" s="21"/>
    </row>
    <row r="28360" spans="11:11" x14ac:dyDescent="0.25">
      <c r="K28360" s="21"/>
    </row>
    <row r="28398" spans="11:11" x14ac:dyDescent="0.25">
      <c r="K28398" s="21"/>
    </row>
    <row r="28436" spans="11:11" x14ac:dyDescent="0.25">
      <c r="K28436" s="21"/>
    </row>
    <row r="28474" spans="11:11" x14ac:dyDescent="0.25">
      <c r="K28474" s="21"/>
    </row>
    <row r="28512" spans="11:11" x14ac:dyDescent="0.25">
      <c r="K28512" s="21"/>
    </row>
    <row r="28550" spans="11:11" x14ac:dyDescent="0.25">
      <c r="K28550" s="21"/>
    </row>
    <row r="28588" spans="11:11" x14ac:dyDescent="0.25">
      <c r="K28588" s="21"/>
    </row>
    <row r="28626" spans="11:11" x14ac:dyDescent="0.25">
      <c r="K28626" s="21"/>
    </row>
    <row r="28664" spans="11:11" x14ac:dyDescent="0.25">
      <c r="K28664" s="21"/>
    </row>
    <row r="28702" spans="11:11" x14ac:dyDescent="0.25">
      <c r="K28702" s="21"/>
    </row>
    <row r="28740" spans="11:11" x14ac:dyDescent="0.25">
      <c r="K28740" s="21"/>
    </row>
    <row r="28778" spans="11:11" x14ac:dyDescent="0.25">
      <c r="K28778" s="21"/>
    </row>
    <row r="28816" spans="11:11" x14ac:dyDescent="0.25">
      <c r="K28816" s="21"/>
    </row>
    <row r="28854" spans="11:11" x14ac:dyDescent="0.25">
      <c r="K28854" s="21"/>
    </row>
    <row r="28892" spans="11:11" x14ac:dyDescent="0.25">
      <c r="K28892" s="21"/>
    </row>
    <row r="28930" spans="11:11" x14ac:dyDescent="0.25">
      <c r="K28930" s="21"/>
    </row>
    <row r="28968" spans="11:11" x14ac:dyDescent="0.25">
      <c r="K28968" s="21"/>
    </row>
    <row r="29006" spans="11:11" x14ac:dyDescent="0.25">
      <c r="K29006" s="21"/>
    </row>
    <row r="29044" spans="11:11" x14ac:dyDescent="0.25">
      <c r="K29044" s="21"/>
    </row>
    <row r="29082" spans="11:11" x14ac:dyDescent="0.25">
      <c r="K29082" s="21"/>
    </row>
    <row r="29120" spans="11:11" x14ac:dyDescent="0.25">
      <c r="K29120" s="21"/>
    </row>
    <row r="29158" spans="11:11" x14ac:dyDescent="0.25">
      <c r="K29158" s="21"/>
    </row>
    <row r="29196" spans="11:11" x14ac:dyDescent="0.25">
      <c r="K29196" s="21"/>
    </row>
    <row r="29234" spans="11:11" x14ac:dyDescent="0.25">
      <c r="K29234" s="21"/>
    </row>
    <row r="29272" spans="11:11" x14ac:dyDescent="0.25">
      <c r="K29272" s="21"/>
    </row>
    <row r="29310" spans="11:11" x14ac:dyDescent="0.25">
      <c r="K29310" s="21"/>
    </row>
    <row r="29348" spans="11:11" x14ac:dyDescent="0.25">
      <c r="K29348" s="21"/>
    </row>
    <row r="29386" spans="11:11" x14ac:dyDescent="0.25">
      <c r="K29386" s="21"/>
    </row>
    <row r="29424" spans="11:11" x14ac:dyDescent="0.25">
      <c r="K29424" s="21"/>
    </row>
    <row r="29462" spans="11:11" x14ac:dyDescent="0.25">
      <c r="K29462" s="21"/>
    </row>
    <row r="29500" spans="11:11" x14ac:dyDescent="0.25">
      <c r="K29500" s="21"/>
    </row>
    <row r="29538" spans="11:11" x14ac:dyDescent="0.25">
      <c r="K29538" s="21"/>
    </row>
    <row r="29576" spans="11:11" x14ac:dyDescent="0.25">
      <c r="K29576" s="21"/>
    </row>
    <row r="29614" spans="11:11" x14ac:dyDescent="0.25">
      <c r="K29614" s="21"/>
    </row>
    <row r="29652" spans="11:11" x14ac:dyDescent="0.25">
      <c r="K29652" s="21"/>
    </row>
    <row r="29690" spans="11:11" x14ac:dyDescent="0.25">
      <c r="K29690" s="21"/>
    </row>
    <row r="29728" spans="11:11" x14ac:dyDescent="0.25">
      <c r="K29728" s="21"/>
    </row>
    <row r="29766" spans="11:11" x14ac:dyDescent="0.25">
      <c r="K29766" s="21"/>
    </row>
    <row r="29804" spans="11:11" x14ac:dyDescent="0.25">
      <c r="K29804" s="21"/>
    </row>
    <row r="29842" spans="11:11" x14ac:dyDescent="0.25">
      <c r="K29842" s="21"/>
    </row>
    <row r="29880" spans="11:11" x14ac:dyDescent="0.25">
      <c r="K29880" s="21"/>
    </row>
    <row r="29918" spans="11:11" x14ac:dyDescent="0.25">
      <c r="K29918" s="21"/>
    </row>
    <row r="29956" spans="11:11" x14ac:dyDescent="0.25">
      <c r="K29956" s="21"/>
    </row>
    <row r="29994" spans="11:11" x14ac:dyDescent="0.25">
      <c r="K29994" s="21"/>
    </row>
    <row r="30032" spans="11:11" x14ac:dyDescent="0.25">
      <c r="K30032" s="22"/>
    </row>
    <row r="30070" spans="11:11" x14ac:dyDescent="0.25">
      <c r="K30070" s="21"/>
    </row>
    <row r="30108" spans="11:11" x14ac:dyDescent="0.25">
      <c r="K30108" s="21"/>
    </row>
    <row r="30146" spans="11:11" x14ac:dyDescent="0.25">
      <c r="K30146" s="21"/>
    </row>
    <row r="30184" spans="11:11" x14ac:dyDescent="0.25">
      <c r="K30184" s="21"/>
    </row>
    <row r="30222" spans="11:11" x14ac:dyDescent="0.25">
      <c r="K30222" s="21"/>
    </row>
    <row r="30260" spans="11:11" x14ac:dyDescent="0.25">
      <c r="K30260" s="21"/>
    </row>
    <row r="30298" spans="11:11" x14ac:dyDescent="0.25">
      <c r="K30298" s="21"/>
    </row>
    <row r="30336" spans="11:11" x14ac:dyDescent="0.25">
      <c r="K30336" s="21"/>
    </row>
    <row r="30374" spans="11:11" x14ac:dyDescent="0.25">
      <c r="K30374" s="21"/>
    </row>
    <row r="30412" spans="11:11" x14ac:dyDescent="0.25">
      <c r="K30412" s="21"/>
    </row>
    <row r="30450" spans="11:11" x14ac:dyDescent="0.25">
      <c r="K30450" s="21"/>
    </row>
    <row r="30488" spans="11:11" x14ac:dyDescent="0.25">
      <c r="K30488" s="21"/>
    </row>
    <row r="30526" spans="11:11" x14ac:dyDescent="0.25">
      <c r="K30526" s="21"/>
    </row>
    <row r="30564" spans="11:11" x14ac:dyDescent="0.25">
      <c r="K30564" s="21"/>
    </row>
    <row r="30602" spans="11:11" x14ac:dyDescent="0.25">
      <c r="K30602" s="21"/>
    </row>
    <row r="30640" spans="11:11" x14ac:dyDescent="0.25">
      <c r="K30640" s="21"/>
    </row>
    <row r="30678" spans="11:11" x14ac:dyDescent="0.25">
      <c r="K30678" s="21"/>
    </row>
    <row r="30716" spans="11:11" x14ac:dyDescent="0.25">
      <c r="K30716" s="21"/>
    </row>
    <row r="30754" spans="11:11" x14ac:dyDescent="0.25">
      <c r="K30754" s="21"/>
    </row>
    <row r="30792" spans="11:11" x14ac:dyDescent="0.25">
      <c r="K30792" s="21"/>
    </row>
    <row r="30830" spans="11:11" x14ac:dyDescent="0.25">
      <c r="K30830" s="21"/>
    </row>
    <row r="30868" spans="11:11" x14ac:dyDescent="0.25">
      <c r="K30868" s="21"/>
    </row>
    <row r="30906" spans="11:11" x14ac:dyDescent="0.25">
      <c r="K30906" s="21"/>
    </row>
    <row r="30944" spans="11:11" x14ac:dyDescent="0.25">
      <c r="K30944" s="21"/>
    </row>
    <row r="30982" spans="11:11" x14ac:dyDescent="0.25">
      <c r="K30982" s="21"/>
    </row>
    <row r="31020" spans="11:11" x14ac:dyDescent="0.25">
      <c r="K31020" s="21"/>
    </row>
    <row r="31058" spans="11:11" x14ac:dyDescent="0.25">
      <c r="K31058" s="22"/>
    </row>
    <row r="31096" spans="11:11" x14ac:dyDescent="0.25">
      <c r="K31096" s="21"/>
    </row>
    <row r="31134" spans="11:11" x14ac:dyDescent="0.25">
      <c r="K31134" s="21"/>
    </row>
    <row r="31172" spans="11:11" x14ac:dyDescent="0.25">
      <c r="K31172" s="21"/>
    </row>
    <row r="31210" spans="11:11" x14ac:dyDescent="0.25">
      <c r="K31210" s="21"/>
    </row>
    <row r="31248" spans="11:11" x14ac:dyDescent="0.25">
      <c r="K31248" s="21"/>
    </row>
    <row r="31286" spans="11:11" x14ac:dyDescent="0.25">
      <c r="K31286" s="21"/>
    </row>
    <row r="31324" spans="11:11" x14ac:dyDescent="0.25">
      <c r="K31324" s="21"/>
    </row>
    <row r="31362" spans="11:11" x14ac:dyDescent="0.25">
      <c r="K31362" s="21"/>
    </row>
    <row r="31400" spans="11:11" x14ac:dyDescent="0.25">
      <c r="K31400" s="21"/>
    </row>
    <row r="31438" spans="11:11" x14ac:dyDescent="0.25">
      <c r="K31438" s="21"/>
    </row>
    <row r="31476" spans="11:11" x14ac:dyDescent="0.25">
      <c r="K31476" s="21"/>
    </row>
    <row r="31514" spans="11:11" x14ac:dyDescent="0.25">
      <c r="K31514" s="21"/>
    </row>
    <row r="31552" spans="11:11" x14ac:dyDescent="0.25">
      <c r="K31552" s="21"/>
    </row>
    <row r="31590" spans="11:11" x14ac:dyDescent="0.25">
      <c r="K31590" s="22"/>
    </row>
    <row r="31628" spans="11:11" x14ac:dyDescent="0.25">
      <c r="K31628" s="21"/>
    </row>
    <row r="31666" spans="11:11" x14ac:dyDescent="0.25">
      <c r="K31666" s="21"/>
    </row>
    <row r="31704" spans="11:11" x14ac:dyDescent="0.25">
      <c r="K31704" s="21"/>
    </row>
    <row r="31742" spans="11:11" x14ac:dyDescent="0.25">
      <c r="K31742" s="21"/>
    </row>
    <row r="31780" spans="11:11" x14ac:dyDescent="0.25">
      <c r="K31780" s="21"/>
    </row>
    <row r="31818" spans="11:11" x14ac:dyDescent="0.25">
      <c r="K31818" s="21"/>
    </row>
    <row r="31856" spans="11:11" x14ac:dyDescent="0.25">
      <c r="K31856" s="21"/>
    </row>
    <row r="31894" spans="11:11" x14ac:dyDescent="0.25">
      <c r="K31894" s="21"/>
    </row>
    <row r="31932" spans="11:11" x14ac:dyDescent="0.25">
      <c r="K31932" s="21"/>
    </row>
    <row r="31970" spans="11:11" x14ac:dyDescent="0.25">
      <c r="K31970" s="21"/>
    </row>
    <row r="32008" spans="11:11" x14ac:dyDescent="0.25">
      <c r="K32008" s="21"/>
    </row>
    <row r="32046" spans="11:11" x14ac:dyDescent="0.25">
      <c r="K32046" s="21"/>
    </row>
    <row r="32084" spans="11:11" x14ac:dyDescent="0.25">
      <c r="K32084" s="21"/>
    </row>
    <row r="32122" spans="11:11" x14ac:dyDescent="0.25">
      <c r="K32122" s="21"/>
    </row>
    <row r="32160" spans="11:11" x14ac:dyDescent="0.25">
      <c r="K32160" s="21"/>
    </row>
    <row r="32198" spans="11:11" x14ac:dyDescent="0.25">
      <c r="K32198" s="21"/>
    </row>
    <row r="32236" spans="11:11" x14ac:dyDescent="0.25">
      <c r="K32236" s="22"/>
    </row>
    <row r="32274" spans="11:11" x14ac:dyDescent="0.25">
      <c r="K32274" s="21"/>
    </row>
    <row r="32312" spans="11:11" x14ac:dyDescent="0.25">
      <c r="K32312" s="21"/>
    </row>
    <row r="32350" spans="11:11" x14ac:dyDescent="0.25">
      <c r="K32350" s="21"/>
    </row>
    <row r="32388" spans="11:11" x14ac:dyDescent="0.25">
      <c r="K32388" s="21"/>
    </row>
    <row r="32426" spans="11:11" x14ac:dyDescent="0.25">
      <c r="K32426" s="21"/>
    </row>
    <row r="32464" spans="11:11" x14ac:dyDescent="0.25">
      <c r="K32464" s="21"/>
    </row>
  </sheetData>
  <autoFilter ref="A1:K46" xr:uid="{00000000-0009-0000-0000-000004000000}">
    <sortState xmlns:xlrd2="http://schemas.microsoft.com/office/spreadsheetml/2017/richdata2" ref="A2:K46">
      <sortCondition ref="A1:A46"/>
    </sortState>
  </autoFilter>
  <phoneticPr fontId="3" type="noConversion"/>
  <dataValidations count="2">
    <dataValidation type="decimal" allowBlank="1" showInputMessage="1" showErrorMessage="1" error="El dato ingresado está fuera del rango permitido" sqref="F1:F1048576" xr:uid="{00000000-0002-0000-0400-000000000000}">
      <formula1>0</formula1>
      <formula2>7000</formula2>
    </dataValidation>
    <dataValidation type="decimal" allowBlank="1" showInputMessage="1" showErrorMessage="1" sqref="G1:G1048576" xr:uid="{00000000-0002-0000-0400-000001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D39EADB0-87E4-4AF2-B84D-7E6FE0E41044}">
            <xm:f>ISERROR(IF(B47="",1,MATCH(B47,'Validacion (Uso SMA)'!$A$2:$A$202,0)))</xm:f>
            <x14:dxf>
              <fill>
                <patternFill>
                  <bgColor rgb="FFFFC000"/>
                </patternFill>
              </fill>
            </x14:dxf>
          </x14:cfRule>
          <xm:sqref>B47:B1048576</xm:sqref>
        </x14:conditionalFormatting>
        <x14:conditionalFormatting xmlns:xm="http://schemas.microsoft.com/office/excel/2006/main">
          <x14:cfRule type="expression" priority="1" id="{D5B2AC61-8114-4DFA-A02B-849FEE1EC213}">
            <xm:f>ISERROR(IF(H2="",1,MATCH(H2,'Validacion (Uso SMA)'!$I$2:$I$21,0)))</xm:f>
            <x14:dxf>
              <fill>
                <patternFill>
                  <bgColor rgb="FFFFC000"/>
                </patternFill>
              </fill>
            </x14:dxf>
          </x14:cfRule>
          <xm:sqref>H2:H1048576</xm:sqref>
        </x14:conditionalFormatting>
        <x14:conditionalFormatting xmlns:xm="http://schemas.microsoft.com/office/excel/2006/main">
          <x14:cfRule type="expression" priority="103" id="{011453E4-AE26-4B48-A717-F54B7048CC39}">
            <xm:f>ISERROR(IF(J2="",1,MATCH(J2,'Validacion (Uso SMA)'!$J$2:$J$40,0)))</xm:f>
            <x14:dxf>
              <fill>
                <patternFill>
                  <bgColor rgb="FFFFC000"/>
                </patternFill>
              </fill>
            </x14:dxf>
          </x14:cfRule>
          <xm:sqref>J2:J1048576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'Validacion (Uso SMA)'!$K$2:$K$6</xm:f>
          </x14:formula1>
          <xm:sqref>I2:I1048576</xm:sqref>
        </x14:dataValidation>
        <x14:dataValidation type="list" allowBlank="1" showInputMessage="1" xr:uid="{00000000-0002-0000-0400-000003000000}">
          <x14:formula1>
            <xm:f>'Validacion (Uso SMA)'!$J$2:$J$9</xm:f>
          </x14:formula1>
          <xm:sqref>J2:J1048576</xm:sqref>
        </x14:dataValidation>
        <x14:dataValidation type="list" allowBlank="1" showInputMessage="1" showErrorMessage="1" xr:uid="{00000000-0002-0000-0400-000006000000}">
          <x14:formula1>
            <xm:f>'Validacion (Uso SMA)'!$A$2:$A$4</xm:f>
          </x14:formula1>
          <xm:sqref>B2:B1048576</xm:sqref>
        </x14:dataValidation>
        <x14:dataValidation type="list" allowBlank="1" showInputMessage="1" showErrorMessage="1" xr:uid="{00000000-0002-0000-0400-000007000000}">
          <x14:formula1>
            <xm:f>'Validacion (Uso SMA)'!$I$2:$I$4</xm:f>
          </x14:formula1>
          <xm:sqref>H2:H1048576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22"/>
  <sheetViews>
    <sheetView zoomScaleNormal="100" workbookViewId="0">
      <pane ySplit="1" topLeftCell="A2" activePane="bottomLeft" state="frozen"/>
      <selection pane="bottomLeft"/>
    </sheetView>
  </sheetViews>
  <sheetFormatPr baseColWidth="10" defaultRowHeight="15" x14ac:dyDescent="0.25"/>
  <cols>
    <col min="1" max="1" width="57.85546875" bestFit="1" customWidth="1"/>
    <col min="2" max="2" width="29.7109375" bestFit="1" customWidth="1"/>
    <col min="3" max="3" width="32.85546875" bestFit="1" customWidth="1"/>
    <col min="4" max="4" width="14.28515625" customWidth="1"/>
    <col min="5" max="5" width="20.28515625" bestFit="1" customWidth="1"/>
    <col min="6" max="6" width="20.28515625" customWidth="1"/>
    <col min="7" max="7" width="25.28515625" bestFit="1" customWidth="1"/>
    <col min="8" max="8" width="11.85546875" bestFit="1" customWidth="1"/>
    <col min="9" max="9" width="18.5703125" bestFit="1" customWidth="1"/>
    <col min="10" max="10" width="20.28515625" bestFit="1" customWidth="1"/>
  </cols>
  <sheetData>
    <row r="1" spans="1:11" x14ac:dyDescent="0.25">
      <c r="A1" s="2" t="s">
        <v>43</v>
      </c>
      <c r="B1" s="2" t="s">
        <v>44</v>
      </c>
      <c r="C1" s="2" t="s">
        <v>44</v>
      </c>
      <c r="D1" s="2" t="s">
        <v>20</v>
      </c>
      <c r="E1" s="13" t="s">
        <v>13</v>
      </c>
      <c r="F1" s="2" t="s">
        <v>28</v>
      </c>
      <c r="G1" s="2" t="s">
        <v>63</v>
      </c>
      <c r="H1" s="2" t="s">
        <v>2</v>
      </c>
      <c r="I1" s="2" t="s">
        <v>9</v>
      </c>
      <c r="J1" s="2" t="s">
        <v>37</v>
      </c>
      <c r="K1" s="2" t="s">
        <v>36</v>
      </c>
    </row>
    <row r="2" spans="1:11" x14ac:dyDescent="0.25">
      <c r="A2" t="s">
        <v>56</v>
      </c>
      <c r="B2" t="s">
        <v>51</v>
      </c>
      <c r="C2" t="s">
        <v>57</v>
      </c>
      <c r="D2">
        <v>1</v>
      </c>
      <c r="E2" t="s">
        <v>32</v>
      </c>
      <c r="F2" t="s">
        <v>62</v>
      </c>
      <c r="G2" t="s">
        <v>49</v>
      </c>
      <c r="H2">
        <v>18</v>
      </c>
      <c r="I2" t="s">
        <v>51</v>
      </c>
      <c r="J2" t="s">
        <v>34</v>
      </c>
      <c r="K2" t="s">
        <v>35</v>
      </c>
    </row>
    <row r="3" spans="1:11" x14ac:dyDescent="0.25">
      <c r="A3" t="s">
        <v>54</v>
      </c>
      <c r="B3" t="s">
        <v>52</v>
      </c>
      <c r="C3" t="s">
        <v>58</v>
      </c>
      <c r="D3">
        <v>2</v>
      </c>
      <c r="E3" t="s">
        <v>33</v>
      </c>
      <c r="H3">
        <v>19</v>
      </c>
      <c r="I3" t="s">
        <v>52</v>
      </c>
      <c r="J3" t="s">
        <v>38</v>
      </c>
      <c r="K3" t="s">
        <v>39</v>
      </c>
    </row>
    <row r="4" spans="1:11" x14ac:dyDescent="0.25">
      <c r="A4" t="s">
        <v>50</v>
      </c>
      <c r="B4" t="s">
        <v>53</v>
      </c>
      <c r="C4" t="s">
        <v>59</v>
      </c>
      <c r="D4">
        <v>3</v>
      </c>
      <c r="E4" t="s">
        <v>1</v>
      </c>
      <c r="I4" t="s">
        <v>53</v>
      </c>
      <c r="J4" t="s">
        <v>32</v>
      </c>
      <c r="K4" t="s">
        <v>40</v>
      </c>
    </row>
    <row r="5" spans="1:11" x14ac:dyDescent="0.25">
      <c r="E5" t="s">
        <v>41</v>
      </c>
      <c r="J5" t="s">
        <v>33</v>
      </c>
      <c r="K5" t="s">
        <v>42</v>
      </c>
    </row>
    <row r="6" spans="1:11" x14ac:dyDescent="0.25">
      <c r="E6" t="s">
        <v>26</v>
      </c>
      <c r="J6" t="s">
        <v>1</v>
      </c>
      <c r="K6" t="s">
        <v>8</v>
      </c>
    </row>
    <row r="7" spans="1:11" x14ac:dyDescent="0.25">
      <c r="E7" t="s">
        <v>29</v>
      </c>
      <c r="J7" t="s">
        <v>41</v>
      </c>
    </row>
    <row r="8" spans="1:11" x14ac:dyDescent="0.25">
      <c r="J8" t="s">
        <v>26</v>
      </c>
    </row>
    <row r="9" spans="1:11" x14ac:dyDescent="0.25">
      <c r="J9" t="s">
        <v>29</v>
      </c>
    </row>
    <row r="22" spans="8:8" x14ac:dyDescent="0.25">
      <c r="H22" s="8"/>
    </row>
  </sheetData>
  <sheetProtection password="B56C" sheet="1" objects="1" scenarios="1"/>
  <autoFilter ref="A1:D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Samuel Iglesias</cp:lastModifiedBy>
  <dcterms:created xsi:type="dcterms:W3CDTF">2019-10-29T15:37:05Z</dcterms:created>
  <dcterms:modified xsi:type="dcterms:W3CDTF">2023-04-06T14:14:55Z</dcterms:modified>
</cp:coreProperties>
</file>